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4805" windowHeight="7770"/>
  </bookViews>
  <sheets>
    <sheet name="Лист1 (2)" sheetId="5" r:id="rId1"/>
    <sheet name="Лист1" sheetId="1" r:id="rId2"/>
    <sheet name="Лист2" sheetId="2" r:id="rId3"/>
    <sheet name="Лист3" sheetId="3" r:id="rId4"/>
    <sheet name="Лист4" sheetId="4" r:id="rId5"/>
  </sheets>
  <definedNames>
    <definedName name="_xlnm.Print_Area" localSheetId="0">'Лист1 (2)'!$A$1:$U$236</definedName>
  </definedNames>
  <calcPr calcId="145621"/>
</workbook>
</file>

<file path=xl/calcChain.xml><?xml version="1.0" encoding="utf-8"?>
<calcChain xmlns="http://schemas.openxmlformats.org/spreadsheetml/2006/main">
  <c r="F13" i="5" l="1"/>
  <c r="F12" i="5"/>
  <c r="F11" i="5"/>
  <c r="F10" i="5"/>
  <c r="F9" i="5"/>
  <c r="F8" i="5"/>
  <c r="J221" i="5"/>
  <c r="F221" i="5"/>
  <c r="F186" i="5"/>
  <c r="J186" i="5" s="1"/>
  <c r="D186" i="5" l="1"/>
  <c r="D221" i="5"/>
  <c r="J228" i="5"/>
  <c r="J227" i="5"/>
  <c r="J226" i="5"/>
  <c r="J225" i="5"/>
  <c r="J224" i="5"/>
  <c r="J223" i="5"/>
  <c r="J222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F185" i="5"/>
  <c r="D185" i="5" s="1"/>
  <c r="F184" i="5"/>
  <c r="D184" i="5" s="1"/>
  <c r="F183" i="5"/>
  <c r="D183" i="5" s="1"/>
  <c r="F182" i="5"/>
  <c r="F181" i="5"/>
  <c r="D181" i="5" s="1"/>
  <c r="F180" i="5"/>
  <c r="D180" i="5" s="1"/>
  <c r="F179" i="5"/>
  <c r="D179" i="5" s="1"/>
  <c r="F178" i="5"/>
  <c r="D178" i="5" s="1"/>
  <c r="F177" i="5"/>
  <c r="D177" i="5" s="1"/>
  <c r="F176" i="5"/>
  <c r="D176" i="5" s="1"/>
  <c r="F175" i="5"/>
  <c r="D175" i="5" s="1"/>
  <c r="F174" i="5"/>
  <c r="D174" i="5" s="1"/>
  <c r="F173" i="5"/>
  <c r="D173" i="5" s="1"/>
  <c r="F172" i="5"/>
  <c r="D172" i="5" s="1"/>
  <c r="F171" i="5"/>
  <c r="D171" i="5" s="1"/>
  <c r="F170" i="5"/>
  <c r="D170" i="5" s="1"/>
  <c r="F169" i="5"/>
  <c r="D169" i="5" s="1"/>
  <c r="F168" i="5"/>
  <c r="D168" i="5" s="1"/>
  <c r="F167" i="5"/>
  <c r="D167" i="5" s="1"/>
  <c r="F166" i="5"/>
  <c r="D166" i="5" s="1"/>
  <c r="F165" i="5"/>
  <c r="D165" i="5" s="1"/>
  <c r="F164" i="5"/>
  <c r="D164" i="5" s="1"/>
  <c r="F163" i="5"/>
  <c r="D163" i="5" s="1"/>
  <c r="F162" i="5"/>
  <c r="D162" i="5" s="1"/>
  <c r="F161" i="5"/>
  <c r="D161" i="5" s="1"/>
  <c r="F160" i="5"/>
  <c r="D160" i="5" s="1"/>
  <c r="F159" i="5"/>
  <c r="D159" i="5" s="1"/>
  <c r="F158" i="5"/>
  <c r="D158" i="5" s="1"/>
  <c r="F157" i="5"/>
  <c r="D157" i="5" s="1"/>
  <c r="F156" i="5"/>
  <c r="D156" i="5" s="1"/>
  <c r="F155" i="5"/>
  <c r="D155" i="5" s="1"/>
  <c r="F154" i="5"/>
  <c r="D154" i="5" s="1"/>
  <c r="F153" i="5"/>
  <c r="D153" i="5" s="1"/>
  <c r="F152" i="5"/>
  <c r="D152" i="5" s="1"/>
  <c r="F151" i="5"/>
  <c r="D151" i="5" s="1"/>
  <c r="F150" i="5"/>
  <c r="D150" i="5" s="1"/>
  <c r="F149" i="5"/>
  <c r="D149" i="5" s="1"/>
  <c r="F148" i="5"/>
  <c r="D148" i="5" s="1"/>
  <c r="F147" i="5"/>
  <c r="D147" i="5" s="1"/>
  <c r="F146" i="5"/>
  <c r="D146" i="5" s="1"/>
  <c r="F145" i="5"/>
  <c r="D145" i="5" s="1"/>
  <c r="F144" i="5"/>
  <c r="D144" i="5" s="1"/>
  <c r="F143" i="5"/>
  <c r="D143" i="5" s="1"/>
  <c r="F142" i="5"/>
  <c r="D142" i="5" s="1"/>
  <c r="F141" i="5"/>
  <c r="D141" i="5" s="1"/>
  <c r="F140" i="5"/>
  <c r="D140" i="5" s="1"/>
  <c r="F139" i="5"/>
  <c r="D139" i="5" s="1"/>
  <c r="F138" i="5"/>
  <c r="D138" i="5" s="1"/>
  <c r="F137" i="5"/>
  <c r="D137" i="5" s="1"/>
  <c r="F136" i="5"/>
  <c r="D136" i="5" s="1"/>
  <c r="F135" i="5"/>
  <c r="D135" i="5" s="1"/>
  <c r="F134" i="5"/>
  <c r="D134" i="5" s="1"/>
  <c r="F133" i="5"/>
  <c r="D133" i="5" s="1"/>
  <c r="F132" i="5"/>
  <c r="D132" i="5" s="1"/>
  <c r="F131" i="5"/>
  <c r="D131" i="5" s="1"/>
  <c r="F130" i="5"/>
  <c r="D130" i="5" s="1"/>
  <c r="F129" i="5"/>
  <c r="D129" i="5" s="1"/>
  <c r="F128" i="5"/>
  <c r="D128" i="5" s="1"/>
  <c r="F127" i="5"/>
  <c r="D127" i="5" s="1"/>
  <c r="F126" i="5"/>
  <c r="D126" i="5" s="1"/>
  <c r="F125" i="5"/>
  <c r="D125" i="5" s="1"/>
  <c r="F124" i="5"/>
  <c r="D124" i="5" s="1"/>
  <c r="F123" i="5"/>
  <c r="D123" i="5" s="1"/>
  <c r="F122" i="5"/>
  <c r="D122" i="5" s="1"/>
  <c r="F121" i="5"/>
  <c r="D121" i="5" s="1"/>
  <c r="F120" i="5"/>
  <c r="D120" i="5" s="1"/>
  <c r="F119" i="5"/>
  <c r="D119" i="5" s="1"/>
  <c r="F118" i="5"/>
  <c r="D118" i="5" s="1"/>
  <c r="F117" i="5"/>
  <c r="D117" i="5" s="1"/>
  <c r="F116" i="5"/>
  <c r="D116" i="5" s="1"/>
  <c r="F115" i="5"/>
  <c r="D115" i="5" s="1"/>
  <c r="F114" i="5"/>
  <c r="D114" i="5" s="1"/>
  <c r="F113" i="5"/>
  <c r="D113" i="5" s="1"/>
  <c r="F112" i="5"/>
  <c r="D112" i="5" s="1"/>
  <c r="F111" i="5"/>
  <c r="D111" i="5" s="1"/>
  <c r="F110" i="5"/>
  <c r="D110" i="5" s="1"/>
  <c r="F109" i="5"/>
  <c r="D109" i="5" s="1"/>
  <c r="F108" i="5"/>
  <c r="D108" i="5" s="1"/>
  <c r="F107" i="5"/>
  <c r="D107" i="5" s="1"/>
  <c r="F106" i="5"/>
  <c r="D106" i="5" s="1"/>
  <c r="F105" i="5"/>
  <c r="D105" i="5" s="1"/>
  <c r="F104" i="5"/>
  <c r="D104" i="5" s="1"/>
  <c r="F103" i="5"/>
  <c r="D103" i="5" s="1"/>
  <c r="F102" i="5"/>
  <c r="D102" i="5" s="1"/>
  <c r="F101" i="5"/>
  <c r="D101" i="5" s="1"/>
  <c r="F100" i="5"/>
  <c r="D100" i="5" s="1"/>
  <c r="F99" i="5"/>
  <c r="D99" i="5" s="1"/>
  <c r="F98" i="5"/>
  <c r="D98" i="5" s="1"/>
  <c r="F97" i="5"/>
  <c r="D97" i="5" s="1"/>
  <c r="F96" i="5"/>
  <c r="D96" i="5" s="1"/>
  <c r="F95" i="5"/>
  <c r="D95" i="5" s="1"/>
  <c r="F94" i="5"/>
  <c r="D94" i="5" s="1"/>
  <c r="F93" i="5"/>
  <c r="D93" i="5" s="1"/>
  <c r="F92" i="5"/>
  <c r="D92" i="5" s="1"/>
  <c r="F91" i="5"/>
  <c r="D91" i="5" s="1"/>
  <c r="F90" i="5"/>
  <c r="D90" i="5" s="1"/>
  <c r="F89" i="5"/>
  <c r="D89" i="5" s="1"/>
  <c r="F88" i="5"/>
  <c r="D88" i="5" s="1"/>
  <c r="F87" i="5"/>
  <c r="D87" i="5" s="1"/>
  <c r="F86" i="5"/>
  <c r="D86" i="5" s="1"/>
  <c r="F85" i="5"/>
  <c r="D85" i="5" s="1"/>
  <c r="F84" i="5"/>
  <c r="D84" i="5" s="1"/>
  <c r="F83" i="5"/>
  <c r="D83" i="5" s="1"/>
  <c r="F82" i="5"/>
  <c r="D82" i="5" s="1"/>
  <c r="F81" i="5"/>
  <c r="D81" i="5" s="1"/>
  <c r="F80" i="5"/>
  <c r="D80" i="5" s="1"/>
  <c r="F79" i="5"/>
  <c r="D79" i="5" s="1"/>
  <c r="F78" i="5"/>
  <c r="D78" i="5" s="1"/>
  <c r="F77" i="5"/>
  <c r="D77" i="5" s="1"/>
  <c r="F76" i="5"/>
  <c r="D76" i="5" s="1"/>
  <c r="F75" i="5"/>
  <c r="D75" i="5" s="1"/>
  <c r="F74" i="5"/>
  <c r="D74" i="5" s="1"/>
  <c r="F73" i="5"/>
  <c r="D73" i="5" s="1"/>
  <c r="F72" i="5"/>
  <c r="D72" i="5" s="1"/>
  <c r="F71" i="5"/>
  <c r="D71" i="5" s="1"/>
  <c r="F70" i="5"/>
  <c r="D70" i="5" s="1"/>
  <c r="F69" i="5"/>
  <c r="D69" i="5" s="1"/>
  <c r="F68" i="5"/>
  <c r="D68" i="5" s="1"/>
  <c r="F67" i="5"/>
  <c r="D67" i="5" s="1"/>
  <c r="F66" i="5"/>
  <c r="D66" i="5" s="1"/>
  <c r="F65" i="5"/>
  <c r="D65" i="5" s="1"/>
  <c r="F64" i="5"/>
  <c r="D64" i="5" s="1"/>
  <c r="F63" i="5"/>
  <c r="D63" i="5" s="1"/>
  <c r="F62" i="5"/>
  <c r="D62" i="5" s="1"/>
  <c r="F61" i="5"/>
  <c r="D61" i="5" s="1"/>
  <c r="F60" i="5"/>
  <c r="D60" i="5" s="1"/>
  <c r="F59" i="5"/>
  <c r="D59" i="5" s="1"/>
  <c r="F58" i="5"/>
  <c r="D58" i="5" s="1"/>
  <c r="F57" i="5"/>
  <c r="D57" i="5" s="1"/>
  <c r="F56" i="5"/>
  <c r="D56" i="5" s="1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3" i="5"/>
  <c r="J184" i="5"/>
  <c r="J18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F187" i="5"/>
  <c r="D187" i="5" s="1"/>
  <c r="F188" i="5"/>
  <c r="D188" i="5" s="1"/>
  <c r="F189" i="5"/>
  <c r="D189" i="5" s="1"/>
  <c r="F190" i="5"/>
  <c r="D190" i="5" s="1"/>
  <c r="F191" i="5"/>
  <c r="D191" i="5" s="1"/>
  <c r="F192" i="5"/>
  <c r="D192" i="5" s="1"/>
  <c r="F193" i="5"/>
  <c r="D193" i="5" s="1"/>
  <c r="F194" i="5"/>
  <c r="D194" i="5" s="1"/>
  <c r="F195" i="5"/>
  <c r="D195" i="5" s="1"/>
  <c r="F196" i="5"/>
  <c r="D196" i="5" s="1"/>
  <c r="F197" i="5"/>
  <c r="D197" i="5" s="1"/>
  <c r="F198" i="5"/>
  <c r="D198" i="5" s="1"/>
  <c r="F199" i="5"/>
  <c r="D199" i="5" s="1"/>
  <c r="F200" i="5"/>
  <c r="D200" i="5" s="1"/>
  <c r="F201" i="5"/>
  <c r="D201" i="5" s="1"/>
  <c r="F202" i="5"/>
  <c r="D202" i="5" s="1"/>
  <c r="F203" i="5"/>
  <c r="D203" i="5" s="1"/>
  <c r="F204" i="5"/>
  <c r="D204" i="5" s="1"/>
  <c r="F205" i="5"/>
  <c r="D205" i="5" s="1"/>
  <c r="F206" i="5"/>
  <c r="D206" i="5" s="1"/>
  <c r="F207" i="5"/>
  <c r="D207" i="5" s="1"/>
  <c r="F208" i="5"/>
  <c r="D208" i="5" s="1"/>
  <c r="F209" i="5"/>
  <c r="D209" i="5" s="1"/>
  <c r="F210" i="5"/>
  <c r="D210" i="5" s="1"/>
  <c r="F211" i="5"/>
  <c r="D211" i="5" s="1"/>
  <c r="F212" i="5"/>
  <c r="D212" i="5" s="1"/>
  <c r="F213" i="5"/>
  <c r="D213" i="5" s="1"/>
  <c r="F214" i="5"/>
  <c r="D214" i="5" s="1"/>
  <c r="F215" i="5"/>
  <c r="D215" i="5" s="1"/>
  <c r="F216" i="5"/>
  <c r="D216" i="5" s="1"/>
  <c r="F217" i="5"/>
  <c r="D217" i="5" s="1"/>
  <c r="F218" i="5"/>
  <c r="D218" i="5" s="1"/>
  <c r="F219" i="5"/>
  <c r="D219" i="5" s="1"/>
  <c r="F220" i="5"/>
  <c r="D220" i="5" s="1"/>
  <c r="F222" i="5"/>
  <c r="D222" i="5" s="1"/>
  <c r="F223" i="5"/>
  <c r="D223" i="5" s="1"/>
  <c r="F224" i="5"/>
  <c r="D224" i="5" s="1"/>
  <c r="F225" i="5"/>
  <c r="D225" i="5" s="1"/>
  <c r="F226" i="5"/>
  <c r="D226" i="5" s="1"/>
  <c r="F227" i="5"/>
  <c r="D227" i="5" s="1"/>
  <c r="F228" i="5"/>
  <c r="D228" i="5" s="1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186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F55" i="5"/>
  <c r="D55" i="5" s="1"/>
  <c r="F54" i="5"/>
  <c r="D54" i="5" s="1"/>
  <c r="F53" i="5"/>
  <c r="D53" i="5" s="1"/>
  <c r="F52" i="5"/>
  <c r="D52" i="5" s="1"/>
  <c r="F51" i="5"/>
  <c r="D51" i="5" s="1"/>
  <c r="F50" i="5"/>
  <c r="D50" i="5" s="1"/>
  <c r="F49" i="5"/>
  <c r="D49" i="5" s="1"/>
  <c r="F48" i="5"/>
  <c r="D48" i="5" s="1"/>
  <c r="F47" i="5"/>
  <c r="D47" i="5" s="1"/>
  <c r="F46" i="5"/>
  <c r="D46" i="5" s="1"/>
  <c r="F45" i="5"/>
  <c r="D45" i="5" s="1"/>
  <c r="F44" i="5"/>
  <c r="D44" i="5" s="1"/>
  <c r="F43" i="5"/>
  <c r="D43" i="5" s="1"/>
  <c r="F42" i="5"/>
  <c r="D42" i="5" s="1"/>
  <c r="F41" i="5"/>
  <c r="D41" i="5" s="1"/>
  <c r="F40" i="5"/>
  <c r="D40" i="5" s="1"/>
  <c r="F39" i="5"/>
  <c r="D39" i="5" s="1"/>
  <c r="F38" i="5"/>
  <c r="D38" i="5" s="1"/>
  <c r="F37" i="5"/>
  <c r="D37" i="5" s="1"/>
  <c r="F36" i="5"/>
  <c r="D36" i="5" s="1"/>
  <c r="F35" i="5"/>
  <c r="D35" i="5" s="1"/>
  <c r="F34" i="5"/>
  <c r="D34" i="5" s="1"/>
  <c r="F33" i="5"/>
  <c r="D33" i="5" s="1"/>
  <c r="F32" i="5"/>
  <c r="D32" i="5" s="1"/>
  <c r="F31" i="5"/>
  <c r="D31" i="5" s="1"/>
  <c r="F30" i="5"/>
  <c r="D30" i="5" s="1"/>
  <c r="F29" i="5"/>
  <c r="D29" i="5" s="1"/>
  <c r="F28" i="5"/>
  <c r="D28" i="5" s="1"/>
  <c r="F27" i="5"/>
  <c r="D27" i="5" s="1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25" i="5"/>
  <c r="I26" i="5"/>
  <c r="F26" i="5"/>
  <c r="F25" i="5"/>
  <c r="F24" i="5"/>
  <c r="F23" i="5"/>
  <c r="I22" i="5"/>
  <c r="I23" i="5"/>
  <c r="I24" i="5"/>
  <c r="I15" i="5"/>
  <c r="I16" i="5"/>
  <c r="I17" i="5"/>
  <c r="I18" i="5"/>
  <c r="I19" i="5"/>
  <c r="I20" i="5"/>
  <c r="I21" i="5"/>
  <c r="I14" i="5"/>
  <c r="J14" i="5"/>
  <c r="D14" i="5"/>
  <c r="F22" i="5"/>
  <c r="F21" i="5"/>
  <c r="F20" i="5"/>
  <c r="F19" i="5"/>
  <c r="D19" i="5" s="1"/>
  <c r="F18" i="5"/>
  <c r="J18" i="5" s="1"/>
  <c r="F17" i="5"/>
  <c r="D17" i="5" s="1"/>
  <c r="F16" i="5"/>
  <c r="J16" i="5" s="1"/>
  <c r="F15" i="5"/>
  <c r="D15" i="5" s="1"/>
  <c r="D13" i="5"/>
  <c r="D12" i="5"/>
  <c r="D11" i="5"/>
  <c r="I9" i="5"/>
  <c r="I10" i="5"/>
  <c r="I11" i="5"/>
  <c r="I12" i="5"/>
  <c r="I8" i="5"/>
  <c r="D10" i="5"/>
  <c r="D9" i="5"/>
  <c r="J21" i="5" l="1"/>
  <c r="D21" i="5"/>
  <c r="J24" i="5"/>
  <c r="D24" i="5"/>
  <c r="J26" i="5"/>
  <c r="D26" i="5"/>
  <c r="J31" i="5"/>
  <c r="J29" i="5"/>
  <c r="J27" i="5"/>
  <c r="J54" i="5"/>
  <c r="J52" i="5"/>
  <c r="J50" i="5"/>
  <c r="J48" i="5"/>
  <c r="J46" i="5"/>
  <c r="J44" i="5"/>
  <c r="J42" i="5"/>
  <c r="J40" i="5"/>
  <c r="J38" i="5"/>
  <c r="J36" i="5"/>
  <c r="J34" i="5"/>
  <c r="D8" i="5"/>
  <c r="F229" i="5"/>
  <c r="J20" i="5"/>
  <c r="D20" i="5"/>
  <c r="J22" i="5"/>
  <c r="D22" i="5"/>
  <c r="J23" i="5"/>
  <c r="D23" i="5"/>
  <c r="J25" i="5"/>
  <c r="D25" i="5"/>
  <c r="J32" i="5"/>
  <c r="J30" i="5"/>
  <c r="J28" i="5"/>
  <c r="J55" i="5"/>
  <c r="J53" i="5"/>
  <c r="J51" i="5"/>
  <c r="J49" i="5"/>
  <c r="J47" i="5"/>
  <c r="J45" i="5"/>
  <c r="J43" i="5"/>
  <c r="J41" i="5"/>
  <c r="J39" i="5"/>
  <c r="J37" i="5"/>
  <c r="J35" i="5"/>
  <c r="J33" i="5"/>
  <c r="J182" i="5"/>
  <c r="D182" i="5"/>
  <c r="J13" i="5"/>
  <c r="J11" i="5"/>
  <c r="J9" i="5"/>
  <c r="D18" i="5"/>
  <c r="D16" i="5"/>
  <c r="J17" i="5"/>
  <c r="J15" i="5"/>
  <c r="J19" i="5"/>
  <c r="J8" i="5"/>
  <c r="J12" i="5"/>
  <c r="J10" i="5"/>
  <c r="J229" i="5" l="1"/>
</calcChain>
</file>

<file path=xl/sharedStrings.xml><?xml version="1.0" encoding="utf-8"?>
<sst xmlns="http://schemas.openxmlformats.org/spreadsheetml/2006/main" count="3053" uniqueCount="350">
  <si>
    <t>Інформація про використання благодійних пожертв від фізичних та юридичних осіб</t>
  </si>
  <si>
    <t>КЗ" Павлоградська міська лікарня № 4" ДОР" за І квартал 2018 року</t>
  </si>
  <si>
    <t xml:space="preserve">Додаток </t>
  </si>
  <si>
    <t>до наказу Міністерства охорони здоров'я України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</si>
  <si>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</si>
  <si>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</si>
  <si>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</si>
  <si>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</si>
  <si>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</si>
  <si>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</si>
  <si>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</si>
  <si>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</si>
  <si>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</si>
  <si>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</si>
  <si>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</si>
  <si>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</si>
  <si>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</si>
  <si>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</si>
  <si>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Павлоградська міська організація ТХЧУ</t>
  </si>
  <si>
    <t>Інвалідна коляска</t>
  </si>
  <si>
    <t>Простирадло</t>
  </si>
  <si>
    <t>Ковдра шерстяна</t>
  </si>
  <si>
    <t>Благодійний фонд Здоров'я</t>
  </si>
  <si>
    <t>Фленокс  0,4 мл</t>
  </si>
  <si>
    <t>Дімедрол 1 мл 1%</t>
  </si>
  <si>
    <t>Л лізін есцинат 0,1%</t>
  </si>
  <si>
    <t>Адреналін 0,18% 1,0</t>
  </si>
  <si>
    <t>Дібазол 1% 5,0</t>
  </si>
  <si>
    <t>Папаверін 20мг</t>
  </si>
  <si>
    <t>Цефтріаксон 1г</t>
  </si>
  <si>
    <t>Рентгенплівка 24*30</t>
  </si>
  <si>
    <t>Рентгенплівка 30*40</t>
  </si>
  <si>
    <t>Рентгенплівка 18*24</t>
  </si>
  <si>
    <t>Плівка д/томографа ДТ 35*43</t>
  </si>
  <si>
    <t>Плівка д/томографа ДТ 20*25</t>
  </si>
  <si>
    <t>Томогексол</t>
  </si>
  <si>
    <t>NaCl 0.9% 100.0</t>
  </si>
  <si>
    <t>Пластир</t>
  </si>
  <si>
    <t>Дітілін 2% 5,0</t>
  </si>
  <si>
    <t>Еуфілін 2% 5,0</t>
  </si>
  <si>
    <t>Дофамін 40мг 1,0</t>
  </si>
  <si>
    <t>Метоклопромід 0,5% 2,0</t>
  </si>
  <si>
    <t>Амінокапронова кислота</t>
  </si>
  <si>
    <t>Глюкоза 40% 20,0</t>
  </si>
  <si>
    <t>Кеталонг 30мг 1,0</t>
  </si>
  <si>
    <t>Реналган 5,0</t>
  </si>
  <si>
    <t>NaCl 0.9% 10.0</t>
  </si>
  <si>
    <t>Маска разова</t>
  </si>
  <si>
    <t>Нітрогліцерін 1% 2мл</t>
  </si>
  <si>
    <t>Мезатон 1%</t>
  </si>
  <si>
    <t>Система ПР</t>
  </si>
  <si>
    <t>Дротоверін 2,0</t>
  </si>
  <si>
    <t>Спирт 96%</t>
  </si>
  <si>
    <t>Вата</t>
  </si>
  <si>
    <t>Магнію сульфат 25%</t>
  </si>
  <si>
    <t>NaCl 0.9% 5.0</t>
  </si>
  <si>
    <t>Перекис водню 3%</t>
  </si>
  <si>
    <t>Глюкоза 5%400,0</t>
  </si>
  <si>
    <t>Гекодез 400,0</t>
  </si>
  <si>
    <t>Амоксіл 1,2г</t>
  </si>
  <si>
    <t>Бинт н/с 5*10</t>
  </si>
  <si>
    <t>Трубка ендотрахіальна з манжетою 8,0</t>
  </si>
  <si>
    <t>Лідокаїн 10%</t>
  </si>
  <si>
    <t>Діцінон 250мг 2,0</t>
  </si>
  <si>
    <t>Фармадіпін 2% 25,0</t>
  </si>
  <si>
    <t>Стоматологічна плівка 30,5*40,5</t>
  </si>
  <si>
    <t>Дексаметазон 4,,0</t>
  </si>
  <si>
    <t>Анальгин50%-2,0 №10</t>
  </si>
  <si>
    <t>Фурасемід 1% 2,0</t>
  </si>
  <si>
    <t>Контрольний матеріал крові ПАРА-12</t>
  </si>
  <si>
    <t>Супрастин/н ін 20мг</t>
  </si>
  <si>
    <t>ДЕЗТАБ нью</t>
  </si>
  <si>
    <t>Сурфаніос</t>
  </si>
  <si>
    <t>Сечовина</t>
  </si>
  <si>
    <t>Шприц 10мл</t>
  </si>
  <si>
    <t>Лезо скальпеля</t>
  </si>
  <si>
    <t>Вакуумна пробірка</t>
  </si>
  <si>
    <t>Рукавички медичні стерильні латексні оглядові</t>
  </si>
  <si>
    <t>Рукавички н/с №7-8</t>
  </si>
  <si>
    <t>Серветка антисептична спиртова</t>
  </si>
  <si>
    <t>СефДез хенд 1 фл-1000 мл</t>
  </si>
  <si>
    <t>Наконечник одноразовий 100-1000 мкл</t>
  </si>
  <si>
    <t>Наконечник одноразовий  50-100 мкл</t>
  </si>
  <si>
    <t>Скло предметне</t>
  </si>
  <si>
    <t>Скарифікатор одноразовий стерильний</t>
  </si>
  <si>
    <t>Капіляр Панченкова</t>
  </si>
  <si>
    <t>Тест- реагент А</t>
  </si>
  <si>
    <t>Тест- реагент В</t>
  </si>
  <si>
    <t>Катетер в/в переф</t>
  </si>
  <si>
    <t>Парафін</t>
  </si>
  <si>
    <t>Клійонка медична</t>
  </si>
  <si>
    <t>Катетор Нелатона</t>
  </si>
  <si>
    <t>Шприц швидкого наповнювання</t>
  </si>
  <si>
    <t>Лужна фосфотаза СпЛ 100мл</t>
  </si>
  <si>
    <t>Стериліум</t>
  </si>
  <si>
    <t>Рукавички медичні хірургічні</t>
  </si>
  <si>
    <t>Кисень медичний</t>
  </si>
  <si>
    <t>Тест-Тропонін</t>
  </si>
  <si>
    <t>Креатинін</t>
  </si>
  <si>
    <t>Біоконт-С</t>
  </si>
  <si>
    <t>АЧТВ</t>
  </si>
  <si>
    <t>Кальцій</t>
  </si>
  <si>
    <t>Сечова к/та</t>
  </si>
  <si>
    <t>Кювета</t>
  </si>
  <si>
    <t>Сульфосаліцилова кіслота</t>
  </si>
  <si>
    <t>Тест реагент D</t>
  </si>
  <si>
    <t>Катетер Фолея</t>
  </si>
  <si>
    <t>Катетер для аспірації з контролем вакууму одноразовий</t>
  </si>
  <si>
    <t>Кутасепт</t>
  </si>
  <si>
    <t>Канюля в/в G20</t>
  </si>
  <si>
    <t>Каптопрес 25мг</t>
  </si>
  <si>
    <t>Подовжувач д\інфузійних помп-150см</t>
  </si>
  <si>
    <t>Голка для катетора</t>
  </si>
  <si>
    <t>Білірубін прямий</t>
  </si>
  <si>
    <t>Залізо</t>
  </si>
  <si>
    <t>Шприць іінжекторний 200мл</t>
  </si>
  <si>
    <t>Вимірювач артер. тиску механ. ВК</t>
  </si>
  <si>
    <t>Трубка ендотрах. 7,0</t>
  </si>
  <si>
    <t>Барвник лабораторний</t>
  </si>
  <si>
    <t>Спазмалгон р-р д\ін. 5мл№10</t>
  </si>
  <si>
    <t>Рочин д\промив. фас. 1л.</t>
  </si>
  <si>
    <t>Лізуючий розчин 1л</t>
  </si>
  <si>
    <t>Атракуриум-ново р-р</t>
  </si>
  <si>
    <t>Трубка ендотрахіальна № 4,5</t>
  </si>
  <si>
    <t>Розчин ізотонічний  фас. 20</t>
  </si>
  <si>
    <t>Трубка ендотрохіальна з манжетом 4.0</t>
  </si>
  <si>
    <t>Зонд нозогастральний 6</t>
  </si>
  <si>
    <t>Сироватка конт. д\біохімичних досліджень</t>
  </si>
  <si>
    <t>Блок розчинів для аналізатора</t>
  </si>
  <si>
    <t>Індікаторні полоски глюкотест</t>
  </si>
  <si>
    <t>Щіпці біопсійні ендос.</t>
  </si>
  <si>
    <t>Голка інєк. енос.</t>
  </si>
  <si>
    <t>Канюля в\в G18</t>
  </si>
  <si>
    <t>Пробірка КЗЕДТА</t>
  </si>
  <si>
    <t>Сенсатив кап. гл.</t>
  </si>
  <si>
    <t>Денситест №50</t>
  </si>
  <si>
    <t>Кінцевик 1-кан.100-1000мк</t>
  </si>
  <si>
    <t>Очисник PZ</t>
  </si>
  <si>
    <t>Мат. конт.ПАРА-12</t>
  </si>
  <si>
    <t>Набір Протромб час 10*5 мл у слад R1 10*5 мл</t>
  </si>
  <si>
    <t>Норм.контр.плазма NCP</t>
  </si>
  <si>
    <t>ТОВ" Система аптек" Лінда-Фарм"</t>
  </si>
  <si>
    <t>Аугментін 875/125мг</t>
  </si>
  <si>
    <t>Азітроміцин 500мг</t>
  </si>
  <si>
    <t>Метрогіл 100,0</t>
  </si>
  <si>
    <t>Евказолін 10мл</t>
  </si>
  <si>
    <t>АЦЦ-200</t>
  </si>
  <si>
    <t>Могінін</t>
  </si>
  <si>
    <t>Труба діаметр 50</t>
  </si>
  <si>
    <t>Кріплення</t>
  </si>
  <si>
    <t>Трійник</t>
  </si>
  <si>
    <t>Змішувач</t>
  </si>
  <si>
    <t>Муфта</t>
  </si>
  <si>
    <t>Кран</t>
  </si>
  <si>
    <t>Шланг</t>
  </si>
  <si>
    <t>Валік мех.</t>
  </si>
  <si>
    <t>Розетка</t>
  </si>
  <si>
    <t>Коліно</t>
  </si>
  <si>
    <t>Силікон</t>
  </si>
  <si>
    <t>Манжет</t>
  </si>
  <si>
    <t>Труба d-25</t>
  </si>
  <si>
    <t>Перехід з чугуна на пластик</t>
  </si>
  <si>
    <t>Ревізія</t>
  </si>
  <si>
    <t>Кранбукса</t>
  </si>
  <si>
    <t>Фарба різна</t>
  </si>
  <si>
    <t>Сіфон до  вмивальника</t>
  </si>
  <si>
    <t>Прокладки господарські</t>
  </si>
  <si>
    <t>Уайт- спирит</t>
  </si>
  <si>
    <t>Перехідник</t>
  </si>
  <si>
    <t>Автомат</t>
  </si>
  <si>
    <t>Замок</t>
  </si>
  <si>
    <t>Саморіз</t>
  </si>
  <si>
    <t>Провід</t>
  </si>
  <si>
    <t>Євровилка</t>
  </si>
  <si>
    <t>Вентиль 1/2</t>
  </si>
  <si>
    <t>Євроцвях</t>
  </si>
  <si>
    <t>Поплавок</t>
  </si>
  <si>
    <t>Труба 20</t>
  </si>
  <si>
    <t>Футорка</t>
  </si>
  <si>
    <t>Коло</t>
  </si>
  <si>
    <t>Обвязка мет.</t>
  </si>
  <si>
    <t>Стрічка лавсанова 25м</t>
  </si>
  <si>
    <t>Вушки до замку</t>
  </si>
  <si>
    <t>Американка під пайку</t>
  </si>
  <si>
    <t>Шпингалет</t>
  </si>
  <si>
    <t>Навіс</t>
  </si>
  <si>
    <t>Гусак сантех.</t>
  </si>
  <si>
    <t>Журнал реєстрації</t>
  </si>
  <si>
    <t>Книга канцелярська</t>
  </si>
  <si>
    <t>Плівка поліетиленова</t>
  </si>
  <si>
    <t>Віник</t>
  </si>
  <si>
    <t>Пакети для сміття</t>
  </si>
  <si>
    <t>Електролампочка</t>
  </si>
  <si>
    <t>Рідке мило</t>
  </si>
  <si>
    <t>Рушник паперовий</t>
  </si>
  <si>
    <t>Сода кальційована</t>
  </si>
  <si>
    <t>Лезо господарське</t>
  </si>
  <si>
    <t>Папір А4/80,500л</t>
  </si>
  <si>
    <t>Пакети д/сміття</t>
  </si>
  <si>
    <t>Диск CD R 700 mb</t>
  </si>
  <si>
    <t>Конверт до CD диска</t>
  </si>
  <si>
    <t>Термоплівка Panason/</t>
  </si>
  <si>
    <t>Клей ПВА с дозатором</t>
  </si>
  <si>
    <t>Патрон Е-27 кераміческий</t>
  </si>
  <si>
    <t>Папір газетний А4 /45/500л</t>
  </si>
  <si>
    <t>Зошит 96л</t>
  </si>
  <si>
    <t>Журнал обліку</t>
  </si>
  <si>
    <t>Лампа ELM 15Вт Е27 4100К</t>
  </si>
  <si>
    <t>Лампа ELM 10 Bt E27 4100K</t>
  </si>
  <si>
    <t>Лампа R80 E27 100Вт</t>
  </si>
  <si>
    <t>Всього:</t>
  </si>
  <si>
    <t>-</t>
  </si>
  <si>
    <t>І квартал</t>
  </si>
  <si>
    <t>В.о. головного лікаря</t>
  </si>
  <si>
    <t>Головний бухгалтер</t>
  </si>
  <si>
    <t>І.А. Сєдой</t>
  </si>
  <si>
    <t>М.В. Польська</t>
  </si>
  <si>
    <t xml:space="preserve"> бухгалтер І категорії </t>
  </si>
  <si>
    <t>Л.В. Третяк</t>
  </si>
  <si>
    <t>ІІ квартал</t>
  </si>
  <si>
    <t>Цеберка пластмасова</t>
  </si>
  <si>
    <t>Лоток емальований медичний</t>
  </si>
  <si>
    <t>Кондиціонер НТС</t>
  </si>
  <si>
    <t>Кондиціонер Лібертон</t>
  </si>
  <si>
    <t>Холодильник к\в Норд</t>
  </si>
  <si>
    <t>Кондиціонер Leberg  LBU-JDN10</t>
  </si>
  <si>
    <t>Благодійна доп-га від фіз. Осіб</t>
  </si>
  <si>
    <t>Принтер Samsung</t>
  </si>
  <si>
    <t>Жалюзі</t>
  </si>
  <si>
    <t>Вогнегасник</t>
  </si>
  <si>
    <t>Кондиціонер Luberg LSR 09</t>
  </si>
  <si>
    <t>Ствол пожежний руч.РС-50</t>
  </si>
  <si>
    <t>Розтруб(ВВ-2,3) з пласт.</t>
  </si>
  <si>
    <t>Холодильник Delfa</t>
  </si>
  <si>
    <t>Рушник вафельний</t>
  </si>
  <si>
    <t>Ковдра н\ширстяна к\в</t>
  </si>
  <si>
    <t>Коврик к\в</t>
  </si>
  <si>
    <t>Пентоксіфілін 0,1 г</t>
  </si>
  <si>
    <t>Рентгенплівка 13*18</t>
  </si>
  <si>
    <t>Кардіомін 2,0</t>
  </si>
  <si>
    <t>Барбовал 25,0</t>
  </si>
  <si>
    <t>Дексаметазон 1,0</t>
  </si>
  <si>
    <t>Ціанокабаламін</t>
  </si>
  <si>
    <t>Трубка трахеостомічна (з манжетою)7,0</t>
  </si>
  <si>
    <t>Тіаміну Хлорид 5%</t>
  </si>
  <si>
    <t>Пентоксіфіллін 2% 5мл</t>
  </si>
  <si>
    <t>Пірідоксін 5%   1мл</t>
  </si>
  <si>
    <t>Ціанкобаламін  0,05%</t>
  </si>
  <si>
    <t>Фіксаж концентр.</t>
  </si>
  <si>
    <t>Проявник концентр.</t>
  </si>
  <si>
    <t>Скло покровне</t>
  </si>
  <si>
    <t>Кислота оцета</t>
  </si>
  <si>
    <t>Катетер підкючічний</t>
  </si>
  <si>
    <t>Глутаргін конц. 40%</t>
  </si>
  <si>
    <t>Філіст- КГБС</t>
  </si>
  <si>
    <t>Система ПР Гемопл</t>
  </si>
  <si>
    <t>Біоконт ГК</t>
  </si>
  <si>
    <t>Шприц інекц.одн.</t>
  </si>
  <si>
    <t>Кавинтон 10мг</t>
  </si>
  <si>
    <t>Рукавички огляд.лат.опудр.</t>
  </si>
  <si>
    <t>Аніозим ДД1</t>
  </si>
  <si>
    <t>Катетер венозний КВ-3</t>
  </si>
  <si>
    <t>Мікротюбік Епендорф1,5</t>
  </si>
  <si>
    <t>Мідостад комбі 1,0</t>
  </si>
  <si>
    <t>Фільтр вірусно-бактеріальний одноразовий</t>
  </si>
  <si>
    <t>Лоток ниркопод. емаль</t>
  </si>
  <si>
    <t>Канюля в\в G22</t>
  </si>
  <si>
    <t>Канюля в\в G24</t>
  </si>
  <si>
    <t>Зонд назогаст. 18</t>
  </si>
  <si>
    <t>Набір для контр.якості</t>
  </si>
  <si>
    <t>Госпісепт</t>
  </si>
  <si>
    <t>Нитки хірургічні 130м</t>
  </si>
  <si>
    <t>Нитки хірург. 80 м</t>
  </si>
  <si>
    <t>Нитки хірургічні 100 м</t>
  </si>
  <si>
    <t>Лібра р-р   42мг\мл 100 мл</t>
  </si>
  <si>
    <t>Марля</t>
  </si>
  <si>
    <t>Панангін 10,0</t>
  </si>
  <si>
    <t>Аскорбінова к-та 5%</t>
  </si>
  <si>
    <t>Тівомакс р-р</t>
  </si>
  <si>
    <t>Шайба</t>
  </si>
  <si>
    <t>Алебастер</t>
  </si>
  <si>
    <t>Сітка шліфовочна</t>
  </si>
  <si>
    <t>Кабель</t>
  </si>
  <si>
    <t>Гофротруба</t>
  </si>
  <si>
    <t>Кабельний канал</t>
  </si>
  <si>
    <t>Грунтовка</t>
  </si>
  <si>
    <t>Цемент</t>
  </si>
  <si>
    <t>Флянець</t>
  </si>
  <si>
    <t>Ліноліум</t>
  </si>
  <si>
    <t>Ізолента</t>
  </si>
  <si>
    <t>Кисті-щітки</t>
  </si>
  <si>
    <t>Гайка</t>
  </si>
  <si>
    <t>Шпакльовка</t>
  </si>
  <si>
    <t>Заглушка</t>
  </si>
  <si>
    <t>Тертушка</t>
  </si>
  <si>
    <t>Анкер 10*112</t>
  </si>
  <si>
    <t>Піна монтажна</t>
  </si>
  <si>
    <t>Дюбіль</t>
  </si>
  <si>
    <t>Забивний 6*60</t>
  </si>
  <si>
    <t>Унітаз</t>
  </si>
  <si>
    <t>Крюки 14*100</t>
  </si>
  <si>
    <t>Пакля</t>
  </si>
  <si>
    <t>Сітка під шпаклівку</t>
  </si>
  <si>
    <t>Церезит</t>
  </si>
  <si>
    <t>Колодка 3 гнезда</t>
  </si>
  <si>
    <t>Редукція</t>
  </si>
  <si>
    <t>Пускач ПМ-1210</t>
  </si>
  <si>
    <t>Труба 110</t>
  </si>
  <si>
    <t>Мойка нерж.</t>
  </si>
  <si>
    <t>Винт</t>
  </si>
  <si>
    <t>Гумка до унітазу</t>
  </si>
  <si>
    <t>Коннектор RJ45</t>
  </si>
  <si>
    <t>Кабель UsB</t>
  </si>
  <si>
    <t>Панель LED</t>
  </si>
  <si>
    <t>Уніпак 65 г</t>
  </si>
  <si>
    <t>Секатор</t>
  </si>
  <si>
    <t>Наждачна папір</t>
  </si>
  <si>
    <t>Пенопласт</t>
  </si>
  <si>
    <t>Бачок д\унітазу</t>
  </si>
  <si>
    <t>Задвиджка</t>
  </si>
  <si>
    <t>Плита перекр.колодцев КЦП1</t>
  </si>
  <si>
    <t>Помпа</t>
  </si>
  <si>
    <t>Спидометр</t>
  </si>
  <si>
    <t>Чистящий засіб</t>
  </si>
  <si>
    <t>Мило туалетне</t>
  </si>
  <si>
    <t>Степлер</t>
  </si>
  <si>
    <t>Рукавички хозяйственні гумові</t>
  </si>
  <si>
    <t>Маркер</t>
  </si>
  <si>
    <t>Миючий засіб</t>
  </si>
  <si>
    <t>Ніж кухоний</t>
  </si>
  <si>
    <t>Йорш  для посуду</t>
  </si>
  <si>
    <t>Зошит 24 л</t>
  </si>
  <si>
    <t>Зошит 48л</t>
  </si>
  <si>
    <t>Ручка масляна синя</t>
  </si>
  <si>
    <t>Скоби №10</t>
  </si>
  <si>
    <t>Скріпки канцелярські</t>
  </si>
  <si>
    <t>Папір з ликим слоєм</t>
  </si>
  <si>
    <t>Лампа TL-D</t>
  </si>
  <si>
    <t>Файл А4+глянц,0,40</t>
  </si>
  <si>
    <t>Контейнер пластмасовий</t>
  </si>
  <si>
    <t>Диск СD</t>
  </si>
  <si>
    <t>Коректор 20 мл з пензликом</t>
  </si>
  <si>
    <t>Скоби № 24/6</t>
  </si>
  <si>
    <t>Скотч прозорий 48мм</t>
  </si>
  <si>
    <t>Зошит А5 60л</t>
  </si>
  <si>
    <t>Конверти</t>
  </si>
  <si>
    <t>Ручка гелева</t>
  </si>
  <si>
    <t>Марки поштові</t>
  </si>
  <si>
    <t>Прищепка більова</t>
  </si>
  <si>
    <t>КЗ" Павлоградська міська лікарня № 4" ДОР" за ІІ квартал 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</si>
</sst>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4" fillId="0" borderId="2" xfId="0" quotePrefix="1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4" fontId="7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3"/>
  <sheetViews>
    <sheetView tabSelected="1" view="pageBreakPreview" zoomScale="53" zoomScaleNormal="100" zoomScaleSheetLayoutView="53" workbookViewId="0">
      <selection activeCell="F14" sqref="F14"/>
    </sheetView>
  </sheetViews>
  <sheetFormatPr defaultRowHeight="23.25" x14ac:dyDescent="0.35"/>
  <cols>
    <col min="1" max="1" width="19.5703125" style="4" customWidth="1"/>
    <col min="2" max="2" width="51.7109375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140625" style="4" customWidth="1"/>
    <col min="8" max="8" width="11" style="4" customWidth="1"/>
    <col min="9" max="9" width="57.7109375" style="4" customWidth="1"/>
    <col min="10" max="10" width="19.42578125" style="4" customWidth="1"/>
    <col min="11" max="11" width="16.7109375" style="4" customWidth="1"/>
    <col min="12" max="12" width="8.85546875" customWidth="1"/>
    <col min="13" max="13" width="0.28515625" hidden="1" customWidth="1"/>
    <col min="14" max="15" width="0.140625" customWidth="1"/>
    <col min="18" max="18" width="13.42578125" customWidth="1"/>
  </cols>
  <sheetData>
    <row r="1" spans="1:20" x14ac:dyDescent="0.35">
      <c r="K1" s="28" t="s">
        <v>2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28" t="s">
        <v>3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28" t="s">
        <v>4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x14ac:dyDescent="0.35">
      <c r="A5" s="32" t="s">
        <v>349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ht="44.25" customHeight="1" x14ac:dyDescent="0.35">
      <c r="A6" s="33" t="s">
        <v>5</v>
      </c>
      <c r="B6" s="35" t="s">
        <v>6</v>
      </c>
      <c r="C6" s="37" t="s">
        <v>7</v>
      </c>
      <c r="D6" s="37"/>
      <c r="E6" s="37"/>
      <c r="F6" s="35" t="s">
        <v>11</v>
      </c>
      <c r="G6" s="38" t="s">
        <v>12</v>
      </c>
      <c r="H6" s="39"/>
      <c r="I6" s="39"/>
      <c r="J6" s="40"/>
      <c r="K6" s="41" t="s">
        <v>17</v>
      </c>
      <c r="L6" s="1"/>
      <c r="M6" s="1"/>
      <c r="N6" s="1"/>
      <c r="O6" s="1"/>
      <c r="P6" s="1"/>
      <c r="Q6" s="1"/>
      <c r="R6" s="1"/>
      <c r="S6" s="1"/>
    </row>
    <row r="7" spans="1:20" s="23" customFormat="1" ht="95.25" customHeight="1" x14ac:dyDescent="0.25">
      <c r="A7" s="34"/>
      <c r="B7" s="36"/>
      <c r="C7" s="22" t="s">
        <v>8</v>
      </c>
      <c r="D7" s="22" t="s">
        <v>9</v>
      </c>
      <c r="E7" s="22" t="s">
        <v>10</v>
      </c>
      <c r="F7" s="36"/>
      <c r="G7" s="22" t="s">
        <v>13</v>
      </c>
      <c r="H7" s="22" t="s">
        <v>14</v>
      </c>
      <c r="I7" s="22" t="s">
        <v>15</v>
      </c>
      <c r="J7" s="22" t="s">
        <v>16</v>
      </c>
      <c r="K7" s="42"/>
    </row>
    <row r="8" spans="1:20" x14ac:dyDescent="0.35">
      <c r="A8" s="6" t="s">
        <v>219</v>
      </c>
      <c r="B8" s="29" t="s">
        <v>226</v>
      </c>
      <c r="C8" s="8" t="s">
        <v>211</v>
      </c>
      <c r="D8" s="12">
        <f>F8</f>
        <v>7.3999999999999996E-2</v>
      </c>
      <c r="E8" s="10" t="s">
        <v>220</v>
      </c>
      <c r="F8" s="44">
        <f>74/1000</f>
        <v>7.3999999999999996E-2</v>
      </c>
      <c r="G8" s="8" t="s">
        <v>211</v>
      </c>
      <c r="H8" s="8" t="s">
        <v>211</v>
      </c>
      <c r="I8" s="9" t="str">
        <f>E8</f>
        <v>Цеберка пластмасова</v>
      </c>
      <c r="J8" s="44">
        <f>F8</f>
        <v>7.3999999999999996E-2</v>
      </c>
      <c r="K8" s="8" t="s">
        <v>211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35">
      <c r="A9" s="6" t="s">
        <v>219</v>
      </c>
      <c r="B9" s="29" t="s">
        <v>226</v>
      </c>
      <c r="C9" s="8" t="s">
        <v>211</v>
      </c>
      <c r="D9" s="12">
        <f t="shared" ref="D9:D72" si="0">F9</f>
        <v>0.4</v>
      </c>
      <c r="E9" s="10" t="s">
        <v>221</v>
      </c>
      <c r="F9" s="44">
        <f>400/1000</f>
        <v>0.4</v>
      </c>
      <c r="G9" s="8" t="s">
        <v>211</v>
      </c>
      <c r="H9" s="8" t="s">
        <v>211</v>
      </c>
      <c r="I9" s="9" t="str">
        <f t="shared" ref="I9:I12" si="1">E9</f>
        <v>Лоток емальований медичний</v>
      </c>
      <c r="J9" s="44">
        <f t="shared" ref="J9:J72" si="2">F9</f>
        <v>0.4</v>
      </c>
      <c r="K9" s="8" t="s">
        <v>211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35">
      <c r="A10" s="6" t="s">
        <v>219</v>
      </c>
      <c r="B10" s="29" t="s">
        <v>226</v>
      </c>
      <c r="C10" s="8" t="s">
        <v>211</v>
      </c>
      <c r="D10" s="12">
        <f t="shared" si="0"/>
        <v>7</v>
      </c>
      <c r="E10" s="10" t="s">
        <v>222</v>
      </c>
      <c r="F10" s="44">
        <f>7000/1000</f>
        <v>7</v>
      </c>
      <c r="G10" s="8" t="s">
        <v>211</v>
      </c>
      <c r="H10" s="8" t="s">
        <v>211</v>
      </c>
      <c r="I10" s="9" t="str">
        <f t="shared" si="1"/>
        <v>Кондиціонер НТС</v>
      </c>
      <c r="J10" s="44">
        <f t="shared" si="2"/>
        <v>7</v>
      </c>
      <c r="K10" s="8" t="s">
        <v>211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219</v>
      </c>
      <c r="B11" s="29" t="s">
        <v>226</v>
      </c>
      <c r="C11" s="8" t="s">
        <v>211</v>
      </c>
      <c r="D11" s="12">
        <f t="shared" si="0"/>
        <v>4</v>
      </c>
      <c r="E11" s="10" t="s">
        <v>223</v>
      </c>
      <c r="F11" s="44">
        <f>4000/1000</f>
        <v>4</v>
      </c>
      <c r="G11" s="8" t="s">
        <v>211</v>
      </c>
      <c r="H11" s="8" t="s">
        <v>211</v>
      </c>
      <c r="I11" s="9" t="str">
        <f t="shared" si="1"/>
        <v>Кондиціонер Лібертон</v>
      </c>
      <c r="J11" s="44">
        <f t="shared" si="2"/>
        <v>4</v>
      </c>
      <c r="K11" s="8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219</v>
      </c>
      <c r="B12" s="29" t="s">
        <v>226</v>
      </c>
      <c r="C12" s="8" t="s">
        <v>211</v>
      </c>
      <c r="D12" s="12">
        <f t="shared" si="0"/>
        <v>2</v>
      </c>
      <c r="E12" s="10" t="s">
        <v>224</v>
      </c>
      <c r="F12" s="44">
        <f>2000/1000</f>
        <v>2</v>
      </c>
      <c r="G12" s="8" t="s">
        <v>211</v>
      </c>
      <c r="H12" s="8" t="s">
        <v>211</v>
      </c>
      <c r="I12" s="9" t="str">
        <f t="shared" si="1"/>
        <v>Холодильник к\в Норд</v>
      </c>
      <c r="J12" s="44">
        <f t="shared" si="2"/>
        <v>2</v>
      </c>
      <c r="K12" s="8"/>
      <c r="L12" s="1"/>
      <c r="M12" s="1"/>
      <c r="N12" s="1"/>
      <c r="O12" s="1"/>
      <c r="P12" s="1"/>
      <c r="Q12" s="1"/>
      <c r="R12" s="1"/>
      <c r="S12" s="1"/>
      <c r="T12" s="1"/>
    </row>
    <row r="13" spans="1:20" ht="25.5" customHeight="1" x14ac:dyDescent="0.35">
      <c r="A13" s="6" t="s">
        <v>219</v>
      </c>
      <c r="B13" s="29" t="s">
        <v>226</v>
      </c>
      <c r="C13" s="8" t="s">
        <v>211</v>
      </c>
      <c r="D13" s="12">
        <f t="shared" si="0"/>
        <v>4.2</v>
      </c>
      <c r="E13" s="10" t="s">
        <v>225</v>
      </c>
      <c r="F13" s="44">
        <f>4200/1000</f>
        <v>4.2</v>
      </c>
      <c r="G13" s="8" t="s">
        <v>211</v>
      </c>
      <c r="H13" s="8" t="s">
        <v>211</v>
      </c>
      <c r="I13" s="10" t="s">
        <v>225</v>
      </c>
      <c r="J13" s="44">
        <f t="shared" si="2"/>
        <v>4.2</v>
      </c>
      <c r="K13" s="8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219</v>
      </c>
      <c r="B14" s="11" t="s">
        <v>22</v>
      </c>
      <c r="C14" s="8" t="s">
        <v>211</v>
      </c>
      <c r="D14" s="12">
        <f t="shared" si="0"/>
        <v>3.15</v>
      </c>
      <c r="E14" s="10" t="s">
        <v>227</v>
      </c>
      <c r="F14" s="12">
        <v>3.15</v>
      </c>
      <c r="G14" s="8" t="s">
        <v>211</v>
      </c>
      <c r="H14" s="8" t="s">
        <v>211</v>
      </c>
      <c r="I14" s="10" t="str">
        <f>E14</f>
        <v>Принтер Samsung</v>
      </c>
      <c r="J14" s="44">
        <f t="shared" si="2"/>
        <v>3.15</v>
      </c>
      <c r="K14" s="8" t="s">
        <v>211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219</v>
      </c>
      <c r="B15" s="11" t="s">
        <v>22</v>
      </c>
      <c r="C15" s="8" t="s">
        <v>211</v>
      </c>
      <c r="D15" s="12">
        <f t="shared" si="0"/>
        <v>2.3025000000000002</v>
      </c>
      <c r="E15" s="10" t="s">
        <v>228</v>
      </c>
      <c r="F15" s="12">
        <f>2302.5/1000</f>
        <v>2.3025000000000002</v>
      </c>
      <c r="G15" s="8" t="s">
        <v>211</v>
      </c>
      <c r="H15" s="8" t="s">
        <v>211</v>
      </c>
      <c r="I15" s="10" t="str">
        <f t="shared" ref="I15:J78" si="3">E15</f>
        <v>Жалюзі</v>
      </c>
      <c r="J15" s="44">
        <f t="shared" si="2"/>
        <v>2.3025000000000002</v>
      </c>
      <c r="K15" s="8" t="s">
        <v>211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5">
      <c r="A16" s="6" t="s">
        <v>219</v>
      </c>
      <c r="B16" s="11" t="s">
        <v>22</v>
      </c>
      <c r="C16" s="8" t="s">
        <v>211</v>
      </c>
      <c r="D16" s="12">
        <f t="shared" si="0"/>
        <v>1.0674999999999999</v>
      </c>
      <c r="E16" s="10" t="s">
        <v>228</v>
      </c>
      <c r="F16" s="12">
        <f>1067.5/1000</f>
        <v>1.0674999999999999</v>
      </c>
      <c r="G16" s="8" t="s">
        <v>211</v>
      </c>
      <c r="H16" s="8" t="s">
        <v>211</v>
      </c>
      <c r="I16" s="10" t="str">
        <f t="shared" si="3"/>
        <v>Жалюзі</v>
      </c>
      <c r="J16" s="44">
        <f t="shared" si="2"/>
        <v>1.0674999999999999</v>
      </c>
      <c r="K16" s="8" t="s">
        <v>211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5">
      <c r="A17" s="6" t="s">
        <v>219</v>
      </c>
      <c r="B17" s="11" t="s">
        <v>22</v>
      </c>
      <c r="C17" s="8" t="s">
        <v>211</v>
      </c>
      <c r="D17" s="12">
        <f t="shared" si="0"/>
        <v>0.92400000000000004</v>
      </c>
      <c r="E17" s="10" t="s">
        <v>229</v>
      </c>
      <c r="F17" s="12">
        <f>924/1000</f>
        <v>0.92400000000000004</v>
      </c>
      <c r="G17" s="8" t="s">
        <v>211</v>
      </c>
      <c r="H17" s="8" t="s">
        <v>211</v>
      </c>
      <c r="I17" s="10" t="str">
        <f t="shared" si="3"/>
        <v>Вогнегасник</v>
      </c>
      <c r="J17" s="44">
        <f t="shared" si="2"/>
        <v>0.92400000000000004</v>
      </c>
      <c r="K17" s="8" t="s">
        <v>211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35">
      <c r="A18" s="6" t="s">
        <v>219</v>
      </c>
      <c r="B18" s="11" t="s">
        <v>22</v>
      </c>
      <c r="C18" s="8" t="s">
        <v>211</v>
      </c>
      <c r="D18" s="12">
        <f t="shared" si="0"/>
        <v>5.89</v>
      </c>
      <c r="E18" s="10" t="s">
        <v>230</v>
      </c>
      <c r="F18" s="12">
        <f>5890/1000</f>
        <v>5.89</v>
      </c>
      <c r="G18" s="8" t="s">
        <v>211</v>
      </c>
      <c r="H18" s="8" t="s">
        <v>211</v>
      </c>
      <c r="I18" s="10" t="str">
        <f t="shared" si="3"/>
        <v>Кондиціонер Luberg LSR 09</v>
      </c>
      <c r="J18" s="44">
        <f t="shared" si="2"/>
        <v>5.89</v>
      </c>
      <c r="K18" s="8" t="s">
        <v>211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35">
      <c r="A19" s="6" t="s">
        <v>219</v>
      </c>
      <c r="B19" s="11" t="s">
        <v>22</v>
      </c>
      <c r="C19" s="8" t="s">
        <v>211</v>
      </c>
      <c r="D19" s="12">
        <f t="shared" si="0"/>
        <v>11.16</v>
      </c>
      <c r="E19" s="10" t="s">
        <v>230</v>
      </c>
      <c r="F19" s="12">
        <f>11160/1000</f>
        <v>11.16</v>
      </c>
      <c r="G19" s="8" t="s">
        <v>211</v>
      </c>
      <c r="H19" s="8" t="s">
        <v>211</v>
      </c>
      <c r="I19" s="10" t="str">
        <f t="shared" si="3"/>
        <v>Кондиціонер Luberg LSR 09</v>
      </c>
      <c r="J19" s="44">
        <f t="shared" si="2"/>
        <v>11.16</v>
      </c>
      <c r="K19" s="8" t="s">
        <v>211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35">
      <c r="A20" s="6" t="s">
        <v>219</v>
      </c>
      <c r="B20" s="11" t="s">
        <v>22</v>
      </c>
      <c r="C20" s="8" t="s">
        <v>211</v>
      </c>
      <c r="D20" s="12">
        <f t="shared" si="0"/>
        <v>0.14399999999999999</v>
      </c>
      <c r="E20" s="10" t="s">
        <v>231</v>
      </c>
      <c r="F20" s="12">
        <f>144/1000</f>
        <v>0.14399999999999999</v>
      </c>
      <c r="G20" s="8" t="s">
        <v>211</v>
      </c>
      <c r="H20" s="8" t="s">
        <v>211</v>
      </c>
      <c r="I20" s="10" t="str">
        <f t="shared" si="3"/>
        <v>Ствол пожежний руч.РС-50</v>
      </c>
      <c r="J20" s="44">
        <f t="shared" si="2"/>
        <v>0.14399999999999999</v>
      </c>
      <c r="K20" s="8" t="s">
        <v>211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4" customHeight="1" x14ac:dyDescent="0.35">
      <c r="A21" s="6" t="s">
        <v>219</v>
      </c>
      <c r="B21" s="11" t="s">
        <v>22</v>
      </c>
      <c r="C21" s="8" t="s">
        <v>211</v>
      </c>
      <c r="D21" s="12">
        <f t="shared" si="0"/>
        <v>0.09</v>
      </c>
      <c r="E21" s="10" t="s">
        <v>232</v>
      </c>
      <c r="F21" s="12">
        <f>90/1000</f>
        <v>0.09</v>
      </c>
      <c r="G21" s="8" t="s">
        <v>211</v>
      </c>
      <c r="H21" s="8" t="s">
        <v>211</v>
      </c>
      <c r="I21" s="10" t="str">
        <f t="shared" si="3"/>
        <v>Розтруб(ВВ-2,3) з пласт.</v>
      </c>
      <c r="J21" s="44">
        <f t="shared" si="2"/>
        <v>0.09</v>
      </c>
      <c r="K21" s="8" t="s">
        <v>211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4.75" customHeight="1" x14ac:dyDescent="0.35">
      <c r="A22" s="6" t="s">
        <v>219</v>
      </c>
      <c r="B22" s="11" t="s">
        <v>22</v>
      </c>
      <c r="C22" s="8" t="s">
        <v>211</v>
      </c>
      <c r="D22" s="12">
        <f t="shared" si="0"/>
        <v>4.4989999999999997</v>
      </c>
      <c r="E22" s="10" t="s">
        <v>233</v>
      </c>
      <c r="F22" s="12">
        <f>4499/1000</f>
        <v>4.4989999999999997</v>
      </c>
      <c r="G22" s="8" t="s">
        <v>211</v>
      </c>
      <c r="H22" s="8" t="s">
        <v>211</v>
      </c>
      <c r="I22" s="10" t="str">
        <f>E22</f>
        <v>Холодильник Delfa</v>
      </c>
      <c r="J22" s="44">
        <f t="shared" si="2"/>
        <v>4.4989999999999997</v>
      </c>
      <c r="K22" s="8" t="s">
        <v>211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30" customHeight="1" x14ac:dyDescent="0.35">
      <c r="A23" s="6" t="s">
        <v>219</v>
      </c>
      <c r="B23" s="11" t="s">
        <v>22</v>
      </c>
      <c r="C23" s="8" t="s">
        <v>211</v>
      </c>
      <c r="D23" s="12">
        <f t="shared" si="0"/>
        <v>1.5</v>
      </c>
      <c r="E23" s="10" t="s">
        <v>20</v>
      </c>
      <c r="F23" s="12">
        <f>1500/1000</f>
        <v>1.5</v>
      </c>
      <c r="G23" s="8" t="s">
        <v>211</v>
      </c>
      <c r="H23" s="8" t="s">
        <v>211</v>
      </c>
      <c r="I23" s="10" t="str">
        <f t="shared" si="3"/>
        <v>Простирадло</v>
      </c>
      <c r="J23" s="44">
        <f t="shared" si="2"/>
        <v>1.5</v>
      </c>
      <c r="K23" s="8" t="s">
        <v>211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5.5" customHeight="1" x14ac:dyDescent="0.35">
      <c r="A24" s="6" t="s">
        <v>219</v>
      </c>
      <c r="B24" s="11" t="s">
        <v>22</v>
      </c>
      <c r="C24" s="8" t="s">
        <v>211</v>
      </c>
      <c r="D24" s="12">
        <f t="shared" si="0"/>
        <v>0.73399999999999999</v>
      </c>
      <c r="E24" s="10" t="s">
        <v>234</v>
      </c>
      <c r="F24" s="12">
        <f>734/1000</f>
        <v>0.73399999999999999</v>
      </c>
      <c r="G24" s="8" t="s">
        <v>211</v>
      </c>
      <c r="H24" s="8" t="s">
        <v>211</v>
      </c>
      <c r="I24" s="10" t="str">
        <f t="shared" si="3"/>
        <v>Рушник вафельний</v>
      </c>
      <c r="J24" s="44">
        <f t="shared" si="2"/>
        <v>0.73399999999999999</v>
      </c>
      <c r="K24" s="8" t="s">
        <v>211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22.5" customHeight="1" x14ac:dyDescent="0.35">
      <c r="A25" s="6" t="s">
        <v>219</v>
      </c>
      <c r="B25" s="29" t="s">
        <v>226</v>
      </c>
      <c r="C25" s="8" t="s">
        <v>211</v>
      </c>
      <c r="D25" s="12">
        <f t="shared" si="0"/>
        <v>0.09</v>
      </c>
      <c r="E25" s="10" t="s">
        <v>235</v>
      </c>
      <c r="F25" s="12">
        <f>90/1000</f>
        <v>0.09</v>
      </c>
      <c r="G25" s="8" t="s">
        <v>211</v>
      </c>
      <c r="H25" s="8" t="s">
        <v>211</v>
      </c>
      <c r="I25" s="10" t="str">
        <f t="shared" si="3"/>
        <v>Ковдра н\ширстяна к\в</v>
      </c>
      <c r="J25" s="44">
        <f t="shared" si="2"/>
        <v>0.09</v>
      </c>
      <c r="K25" s="8" t="s">
        <v>211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23.25" customHeight="1" x14ac:dyDescent="0.35">
      <c r="A26" s="6" t="s">
        <v>219</v>
      </c>
      <c r="B26" s="29" t="s">
        <v>226</v>
      </c>
      <c r="C26" s="8" t="s">
        <v>211</v>
      </c>
      <c r="D26" s="12">
        <f t="shared" si="0"/>
        <v>0.3</v>
      </c>
      <c r="E26" s="10" t="s">
        <v>236</v>
      </c>
      <c r="F26" s="12">
        <f>300/1000</f>
        <v>0.3</v>
      </c>
      <c r="G26" s="8" t="s">
        <v>211</v>
      </c>
      <c r="H26" s="8" t="s">
        <v>211</v>
      </c>
      <c r="I26" s="10" t="str">
        <f t="shared" si="3"/>
        <v>Коврик к\в</v>
      </c>
      <c r="J26" s="44">
        <f t="shared" si="2"/>
        <v>0.3</v>
      </c>
      <c r="K26" s="8" t="s">
        <v>211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ht="26.25" customHeight="1" x14ac:dyDescent="0.35">
      <c r="A27" s="6" t="s">
        <v>219</v>
      </c>
      <c r="B27" s="11" t="s">
        <v>22</v>
      </c>
      <c r="C27" s="8" t="s">
        <v>211</v>
      </c>
      <c r="D27" s="12">
        <f t="shared" si="0"/>
        <v>0.16003999999999999</v>
      </c>
      <c r="E27" s="10" t="s">
        <v>24</v>
      </c>
      <c r="F27" s="12">
        <f>160.04/1000</f>
        <v>0.16003999999999999</v>
      </c>
      <c r="G27" s="8" t="s">
        <v>211</v>
      </c>
      <c r="H27" s="8" t="s">
        <v>211</v>
      </c>
      <c r="I27" s="10" t="str">
        <f t="shared" si="3"/>
        <v>Дімедрол 1 мл 1%</v>
      </c>
      <c r="J27" s="44">
        <f t="shared" si="2"/>
        <v>0.16003999999999999</v>
      </c>
      <c r="K27" s="8" t="s">
        <v>211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25.5" customHeight="1" x14ac:dyDescent="0.35">
      <c r="A28" s="6" t="s">
        <v>219</v>
      </c>
      <c r="B28" s="11" t="s">
        <v>22</v>
      </c>
      <c r="C28" s="8" t="s">
        <v>211</v>
      </c>
      <c r="D28" s="12">
        <f t="shared" si="0"/>
        <v>5.0310000000000001E-2</v>
      </c>
      <c r="E28" s="10" t="s">
        <v>237</v>
      </c>
      <c r="F28" s="12">
        <f>50.31/1000</f>
        <v>5.0310000000000001E-2</v>
      </c>
      <c r="G28" s="8" t="s">
        <v>211</v>
      </c>
      <c r="H28" s="8" t="s">
        <v>211</v>
      </c>
      <c r="I28" s="10" t="str">
        <f t="shared" si="3"/>
        <v>Пентоксіфілін 0,1 г</v>
      </c>
      <c r="J28" s="44">
        <f t="shared" si="2"/>
        <v>5.0310000000000001E-2</v>
      </c>
      <c r="K28" s="8" t="s">
        <v>211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5">
      <c r="A29" s="6" t="s">
        <v>219</v>
      </c>
      <c r="B29" s="11" t="s">
        <v>22</v>
      </c>
      <c r="C29" s="8" t="s">
        <v>211</v>
      </c>
      <c r="D29" s="12">
        <f t="shared" si="0"/>
        <v>0.50760000000000005</v>
      </c>
      <c r="E29" s="10" t="s">
        <v>25</v>
      </c>
      <c r="F29" s="12">
        <f>507.6/1000</f>
        <v>0.50760000000000005</v>
      </c>
      <c r="G29" s="8" t="s">
        <v>211</v>
      </c>
      <c r="H29" s="8" t="s">
        <v>211</v>
      </c>
      <c r="I29" s="10" t="str">
        <f t="shared" si="3"/>
        <v>Л лізін есцинат 0,1%</v>
      </c>
      <c r="J29" s="44">
        <f t="shared" si="2"/>
        <v>0.50760000000000005</v>
      </c>
      <c r="K29" s="8" t="s">
        <v>211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5">
      <c r="A30" s="6" t="s">
        <v>219</v>
      </c>
      <c r="B30" s="11" t="s">
        <v>22</v>
      </c>
      <c r="C30" s="8" t="s">
        <v>211</v>
      </c>
      <c r="D30" s="12">
        <f t="shared" si="0"/>
        <v>0.15743000000000001</v>
      </c>
      <c r="E30" s="10" t="s">
        <v>26</v>
      </c>
      <c r="F30" s="12">
        <f>157.43/1000</f>
        <v>0.15743000000000001</v>
      </c>
      <c r="G30" s="8" t="s">
        <v>211</v>
      </c>
      <c r="H30" s="8" t="s">
        <v>211</v>
      </c>
      <c r="I30" s="10" t="str">
        <f t="shared" si="3"/>
        <v>Адреналін 0,18% 1,0</v>
      </c>
      <c r="J30" s="44">
        <f t="shared" si="2"/>
        <v>0.15743000000000001</v>
      </c>
      <c r="K30" s="8" t="s">
        <v>211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35">
      <c r="A31" s="6" t="s">
        <v>219</v>
      </c>
      <c r="B31" s="11" t="s">
        <v>22</v>
      </c>
      <c r="C31" s="8" t="s">
        <v>211</v>
      </c>
      <c r="D31" s="12">
        <f t="shared" si="0"/>
        <v>0.22265000000000001</v>
      </c>
      <c r="E31" s="10" t="s">
        <v>28</v>
      </c>
      <c r="F31" s="12">
        <f>222.65/1000</f>
        <v>0.22265000000000001</v>
      </c>
      <c r="G31" s="8" t="s">
        <v>211</v>
      </c>
      <c r="H31" s="8" t="s">
        <v>211</v>
      </c>
      <c r="I31" s="10" t="str">
        <f t="shared" si="3"/>
        <v>Папаверін 20мг</v>
      </c>
      <c r="J31" s="44">
        <f t="shared" si="2"/>
        <v>0.22265000000000001</v>
      </c>
      <c r="K31" s="8" t="s">
        <v>211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35">
      <c r="A32" s="6" t="s">
        <v>219</v>
      </c>
      <c r="B32" s="11" t="s">
        <v>22</v>
      </c>
      <c r="C32" s="8" t="s">
        <v>211</v>
      </c>
      <c r="D32" s="12">
        <f t="shared" si="0"/>
        <v>0.89585999999999999</v>
      </c>
      <c r="E32" s="10" t="s">
        <v>29</v>
      </c>
      <c r="F32" s="12">
        <f>895.86/1000</f>
        <v>0.89585999999999999</v>
      </c>
      <c r="G32" s="8" t="s">
        <v>211</v>
      </c>
      <c r="H32" s="8" t="s">
        <v>211</v>
      </c>
      <c r="I32" s="10" t="str">
        <f t="shared" si="3"/>
        <v>Цефтріаксон 1г</v>
      </c>
      <c r="J32" s="44">
        <f t="shared" si="2"/>
        <v>0.89585999999999999</v>
      </c>
      <c r="K32" s="8" t="s">
        <v>211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35">
      <c r="A33" s="6" t="s">
        <v>219</v>
      </c>
      <c r="B33" s="11" t="s">
        <v>22</v>
      </c>
      <c r="C33" s="8" t="s">
        <v>211</v>
      </c>
      <c r="D33" s="12">
        <f t="shared" si="0"/>
        <v>15.36</v>
      </c>
      <c r="E33" s="10" t="s">
        <v>30</v>
      </c>
      <c r="F33" s="12">
        <f>15360/1000</f>
        <v>15.36</v>
      </c>
      <c r="G33" s="8" t="s">
        <v>211</v>
      </c>
      <c r="H33" s="8" t="s">
        <v>211</v>
      </c>
      <c r="I33" s="10" t="str">
        <f t="shared" si="3"/>
        <v>Рентгенплівка 24*30</v>
      </c>
      <c r="J33" s="44">
        <f t="shared" si="2"/>
        <v>15.36</v>
      </c>
      <c r="K33" s="8" t="s">
        <v>211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30" customHeight="1" x14ac:dyDescent="0.35">
      <c r="A34" s="6" t="s">
        <v>219</v>
      </c>
      <c r="B34" s="11" t="s">
        <v>22</v>
      </c>
      <c r="C34" s="8" t="s">
        <v>211</v>
      </c>
      <c r="D34" s="12">
        <f t="shared" si="0"/>
        <v>24.6</v>
      </c>
      <c r="E34" s="10" t="s">
        <v>31</v>
      </c>
      <c r="F34" s="12">
        <f>24600/1000</f>
        <v>24.6</v>
      </c>
      <c r="G34" s="8" t="s">
        <v>211</v>
      </c>
      <c r="H34" s="8" t="s">
        <v>211</v>
      </c>
      <c r="I34" s="10" t="str">
        <f t="shared" si="3"/>
        <v>Рентгенплівка 30*40</v>
      </c>
      <c r="J34" s="44">
        <f t="shared" si="2"/>
        <v>24.6</v>
      </c>
      <c r="K34" s="8" t="s">
        <v>211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6.25" customHeight="1" x14ac:dyDescent="0.35">
      <c r="A35" s="6" t="s">
        <v>219</v>
      </c>
      <c r="B35" s="11" t="s">
        <v>22</v>
      </c>
      <c r="C35" s="8" t="s">
        <v>211</v>
      </c>
      <c r="D35" s="12">
        <f t="shared" si="0"/>
        <v>9.36</v>
      </c>
      <c r="E35" s="10" t="s">
        <v>32</v>
      </c>
      <c r="F35" s="12">
        <f>9360/1000</f>
        <v>9.36</v>
      </c>
      <c r="G35" s="8" t="s">
        <v>211</v>
      </c>
      <c r="H35" s="8" t="s">
        <v>211</v>
      </c>
      <c r="I35" s="10" t="str">
        <f t="shared" si="3"/>
        <v>Рентгенплівка 18*24</v>
      </c>
      <c r="J35" s="44">
        <f t="shared" si="2"/>
        <v>9.36</v>
      </c>
      <c r="K35" s="8" t="s">
        <v>211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0.75" customHeight="1" x14ac:dyDescent="0.35">
      <c r="A36" s="6" t="s">
        <v>219</v>
      </c>
      <c r="B36" s="11" t="s">
        <v>22</v>
      </c>
      <c r="C36" s="8" t="s">
        <v>211</v>
      </c>
      <c r="D36" s="12">
        <f t="shared" si="0"/>
        <v>1.76</v>
      </c>
      <c r="E36" s="10" t="s">
        <v>238</v>
      </c>
      <c r="F36" s="12">
        <f>1760/1000</f>
        <v>1.76</v>
      </c>
      <c r="G36" s="8" t="s">
        <v>211</v>
      </c>
      <c r="H36" s="8" t="s">
        <v>211</v>
      </c>
      <c r="I36" s="10" t="str">
        <f t="shared" si="3"/>
        <v>Рентгенплівка 13*18</v>
      </c>
      <c r="J36" s="44">
        <f t="shared" si="2"/>
        <v>1.76</v>
      </c>
      <c r="K36" s="8" t="s">
        <v>211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7" customHeight="1" x14ac:dyDescent="0.35">
      <c r="A37" s="6" t="s">
        <v>219</v>
      </c>
      <c r="B37" s="11" t="s">
        <v>22</v>
      </c>
      <c r="C37" s="8" t="s">
        <v>211</v>
      </c>
      <c r="D37" s="12">
        <f t="shared" si="0"/>
        <v>13.5</v>
      </c>
      <c r="E37" s="10" t="s">
        <v>33</v>
      </c>
      <c r="F37" s="12">
        <f>13500/1000</f>
        <v>13.5</v>
      </c>
      <c r="G37" s="8" t="s">
        <v>211</v>
      </c>
      <c r="H37" s="8" t="s">
        <v>211</v>
      </c>
      <c r="I37" s="10" t="str">
        <f t="shared" si="3"/>
        <v>Плівка д/томографа ДТ 35*43</v>
      </c>
      <c r="J37" s="44">
        <f t="shared" si="2"/>
        <v>13.5</v>
      </c>
      <c r="K37" s="8" t="s">
        <v>211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7.75" customHeight="1" x14ac:dyDescent="0.35">
      <c r="A38" s="6" t="s">
        <v>219</v>
      </c>
      <c r="B38" s="11" t="s">
        <v>22</v>
      </c>
      <c r="C38" s="8" t="s">
        <v>211</v>
      </c>
      <c r="D38" s="12">
        <f t="shared" si="0"/>
        <v>9.15</v>
      </c>
      <c r="E38" s="10" t="s">
        <v>34</v>
      </c>
      <c r="F38" s="12">
        <f>9150/1000</f>
        <v>9.15</v>
      </c>
      <c r="G38" s="8" t="s">
        <v>211</v>
      </c>
      <c r="H38" s="8" t="s">
        <v>211</v>
      </c>
      <c r="I38" s="10" t="str">
        <f t="shared" si="3"/>
        <v>Плівка д/томографа ДТ 20*25</v>
      </c>
      <c r="J38" s="44">
        <f t="shared" si="2"/>
        <v>9.15</v>
      </c>
      <c r="K38" s="8" t="s">
        <v>211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5">
      <c r="A39" s="6" t="s">
        <v>219</v>
      </c>
      <c r="B39" s="11" t="s">
        <v>22</v>
      </c>
      <c r="C39" s="8" t="s">
        <v>211</v>
      </c>
      <c r="D39" s="12">
        <f t="shared" si="0"/>
        <v>2.845E-2</v>
      </c>
      <c r="E39" s="10" t="s">
        <v>39</v>
      </c>
      <c r="F39" s="12">
        <f>28.45/1000</f>
        <v>2.845E-2</v>
      </c>
      <c r="G39" s="8" t="s">
        <v>211</v>
      </c>
      <c r="H39" s="8" t="s">
        <v>211</v>
      </c>
      <c r="I39" s="10" t="str">
        <f t="shared" si="3"/>
        <v>Еуфілін 2% 5,0</v>
      </c>
      <c r="J39" s="44">
        <f t="shared" si="2"/>
        <v>2.845E-2</v>
      </c>
      <c r="K39" s="8" t="s">
        <v>211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6.25" customHeight="1" x14ac:dyDescent="0.35">
      <c r="A40" s="6" t="s">
        <v>219</v>
      </c>
      <c r="B40" s="11" t="s">
        <v>22</v>
      </c>
      <c r="C40" s="8" t="s">
        <v>211</v>
      </c>
      <c r="D40" s="12">
        <f t="shared" si="0"/>
        <v>0.46288000000000001</v>
      </c>
      <c r="E40" s="10" t="s">
        <v>43</v>
      </c>
      <c r="F40" s="12">
        <f>462.88/1000</f>
        <v>0.46288000000000001</v>
      </c>
      <c r="G40" s="8" t="s">
        <v>211</v>
      </c>
      <c r="H40" s="8" t="s">
        <v>211</v>
      </c>
      <c r="I40" s="10" t="str">
        <f t="shared" si="3"/>
        <v>Глюкоза 40% 20,0</v>
      </c>
      <c r="J40" s="44">
        <f t="shared" si="2"/>
        <v>0.46288000000000001</v>
      </c>
      <c r="K40" s="8" t="s">
        <v>211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5">
      <c r="A41" s="6" t="s">
        <v>219</v>
      </c>
      <c r="B41" s="11" t="s">
        <v>22</v>
      </c>
      <c r="C41" s="8" t="s">
        <v>211</v>
      </c>
      <c r="D41" s="12">
        <f t="shared" si="0"/>
        <v>0.48980000000000001</v>
      </c>
      <c r="E41" s="10" t="s">
        <v>239</v>
      </c>
      <c r="F41" s="12">
        <f>489.8/1000</f>
        <v>0.48980000000000001</v>
      </c>
      <c r="G41" s="8" t="s">
        <v>211</v>
      </c>
      <c r="H41" s="8" t="s">
        <v>211</v>
      </c>
      <c r="I41" s="10" t="str">
        <f t="shared" si="3"/>
        <v>Кардіомін 2,0</v>
      </c>
      <c r="J41" s="44">
        <f t="shared" si="2"/>
        <v>0.48980000000000001</v>
      </c>
      <c r="K41" s="8" t="s">
        <v>211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0.75" customHeight="1" x14ac:dyDescent="0.35">
      <c r="A42" s="6" t="s">
        <v>219</v>
      </c>
      <c r="B42" s="11" t="s">
        <v>22</v>
      </c>
      <c r="C42" s="8" t="s">
        <v>211</v>
      </c>
      <c r="D42" s="12">
        <f t="shared" si="0"/>
        <v>0.20069999999999999</v>
      </c>
      <c r="E42" s="10" t="s">
        <v>240</v>
      </c>
      <c r="F42" s="12">
        <f>200.7/1000</f>
        <v>0.20069999999999999</v>
      </c>
      <c r="G42" s="8" t="s">
        <v>211</v>
      </c>
      <c r="H42" s="8" t="s">
        <v>211</v>
      </c>
      <c r="I42" s="10" t="str">
        <f t="shared" si="3"/>
        <v>Барбовал 25,0</v>
      </c>
      <c r="J42" s="44">
        <f t="shared" si="2"/>
        <v>0.20069999999999999</v>
      </c>
      <c r="K42" s="8" t="s">
        <v>211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5">
      <c r="A43" s="6" t="s">
        <v>219</v>
      </c>
      <c r="B43" s="11" t="s">
        <v>22</v>
      </c>
      <c r="C43" s="8" t="s">
        <v>211</v>
      </c>
      <c r="D43" s="12">
        <f t="shared" si="0"/>
        <v>0.57825000000000004</v>
      </c>
      <c r="E43" s="10" t="s">
        <v>45</v>
      </c>
      <c r="F43" s="12">
        <f>578.25/1000</f>
        <v>0.57825000000000004</v>
      </c>
      <c r="G43" s="8" t="s">
        <v>211</v>
      </c>
      <c r="H43" s="8" t="s">
        <v>211</v>
      </c>
      <c r="I43" s="10" t="str">
        <f t="shared" si="3"/>
        <v>Реналган 5,0</v>
      </c>
      <c r="J43" s="44">
        <f t="shared" si="2"/>
        <v>0.57825000000000004</v>
      </c>
      <c r="K43" s="8" t="s">
        <v>211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9.25" customHeight="1" x14ac:dyDescent="0.35">
      <c r="A44" s="6" t="s">
        <v>219</v>
      </c>
      <c r="B44" s="11" t="s">
        <v>22</v>
      </c>
      <c r="C44" s="8" t="s">
        <v>211</v>
      </c>
      <c r="D44" s="12">
        <f t="shared" si="0"/>
        <v>7.665000000000001E-2</v>
      </c>
      <c r="E44" s="10" t="s">
        <v>46</v>
      </c>
      <c r="F44" s="12">
        <f>76.65/1000</f>
        <v>7.665000000000001E-2</v>
      </c>
      <c r="G44" s="8" t="s">
        <v>211</v>
      </c>
      <c r="H44" s="8" t="s">
        <v>211</v>
      </c>
      <c r="I44" s="10" t="str">
        <f t="shared" si="3"/>
        <v>NaCl 0.9% 10.0</v>
      </c>
      <c r="J44" s="44">
        <f t="shared" si="2"/>
        <v>7.665000000000001E-2</v>
      </c>
      <c r="K44" s="8" t="s">
        <v>211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3" customHeight="1" x14ac:dyDescent="0.35">
      <c r="A45" s="6" t="s">
        <v>219</v>
      </c>
      <c r="B45" s="11" t="s">
        <v>22</v>
      </c>
      <c r="C45" s="8" t="s">
        <v>211</v>
      </c>
      <c r="D45" s="12">
        <f t="shared" si="0"/>
        <v>0.34800999999999999</v>
      </c>
      <c r="E45" s="10" t="s">
        <v>241</v>
      </c>
      <c r="F45" s="12">
        <f>348.01/1000</f>
        <v>0.34800999999999999</v>
      </c>
      <c r="G45" s="8" t="s">
        <v>211</v>
      </c>
      <c r="H45" s="8" t="s">
        <v>211</v>
      </c>
      <c r="I45" s="10" t="str">
        <f t="shared" si="3"/>
        <v>Дексаметазон 1,0</v>
      </c>
      <c r="J45" s="44">
        <f t="shared" si="2"/>
        <v>0.34800999999999999</v>
      </c>
      <c r="K45" s="8" t="s">
        <v>211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5">
      <c r="A46" s="6" t="s">
        <v>219</v>
      </c>
      <c r="B46" s="11" t="s">
        <v>22</v>
      </c>
      <c r="C46" s="8" t="s">
        <v>211</v>
      </c>
      <c r="D46" s="12">
        <f t="shared" si="0"/>
        <v>2.2868000000000004</v>
      </c>
      <c r="E46" s="10" t="s">
        <v>52</v>
      </c>
      <c r="F46" s="12">
        <f>2286.8/1000</f>
        <v>2.2868000000000004</v>
      </c>
      <c r="G46" s="8" t="s">
        <v>211</v>
      </c>
      <c r="H46" s="8" t="s">
        <v>211</v>
      </c>
      <c r="I46" s="10" t="str">
        <f t="shared" si="3"/>
        <v>Спирт 96%</v>
      </c>
      <c r="J46" s="44">
        <f t="shared" si="2"/>
        <v>2.2868000000000004</v>
      </c>
      <c r="K46" s="8" t="s">
        <v>211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35">
      <c r="A47" s="6" t="s">
        <v>219</v>
      </c>
      <c r="B47" s="11" t="s">
        <v>22</v>
      </c>
      <c r="C47" s="8" t="s">
        <v>211</v>
      </c>
      <c r="D47" s="12">
        <f t="shared" si="0"/>
        <v>0.6714</v>
      </c>
      <c r="E47" s="10" t="s">
        <v>53</v>
      </c>
      <c r="F47" s="12">
        <f>671.4/1000</f>
        <v>0.6714</v>
      </c>
      <c r="G47" s="8" t="s">
        <v>211</v>
      </c>
      <c r="H47" s="8" t="s">
        <v>211</v>
      </c>
      <c r="I47" s="10" t="str">
        <f t="shared" si="3"/>
        <v>Вата</v>
      </c>
      <c r="J47" s="44">
        <f t="shared" si="2"/>
        <v>0.6714</v>
      </c>
      <c r="K47" s="8" t="s">
        <v>211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2.25" customHeight="1" x14ac:dyDescent="0.35">
      <c r="A48" s="6" t="s">
        <v>219</v>
      </c>
      <c r="B48" s="11" t="s">
        <v>22</v>
      </c>
      <c r="C48" s="8" t="s">
        <v>211</v>
      </c>
      <c r="D48" s="12">
        <f t="shared" si="0"/>
        <v>0.1</v>
      </c>
      <c r="E48" s="10" t="s">
        <v>56</v>
      </c>
      <c r="F48" s="12">
        <f>100/1000</f>
        <v>0.1</v>
      </c>
      <c r="G48" s="8" t="s">
        <v>211</v>
      </c>
      <c r="H48" s="8" t="s">
        <v>211</v>
      </c>
      <c r="I48" s="10" t="str">
        <f t="shared" si="3"/>
        <v>Перекис водню 3%</v>
      </c>
      <c r="J48" s="44">
        <f t="shared" si="2"/>
        <v>0.1</v>
      </c>
      <c r="K48" s="8" t="s">
        <v>211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3" customHeight="1" x14ac:dyDescent="0.35">
      <c r="A49" s="6" t="s">
        <v>219</v>
      </c>
      <c r="B49" s="11" t="s">
        <v>22</v>
      </c>
      <c r="C49" s="8" t="s">
        <v>211</v>
      </c>
      <c r="D49" s="12">
        <f t="shared" si="0"/>
        <v>1.2489999999999999E-2</v>
      </c>
      <c r="E49" s="10" t="s">
        <v>242</v>
      </c>
      <c r="F49" s="12">
        <f>12.49/1000</f>
        <v>1.2489999999999999E-2</v>
      </c>
      <c r="G49" s="8" t="s">
        <v>211</v>
      </c>
      <c r="H49" s="8" t="s">
        <v>211</v>
      </c>
      <c r="I49" s="10" t="str">
        <f t="shared" si="3"/>
        <v>Ціанокабаламін</v>
      </c>
      <c r="J49" s="44">
        <f t="shared" si="2"/>
        <v>1.2489999999999999E-2</v>
      </c>
      <c r="K49" s="8" t="s">
        <v>211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6.25" customHeight="1" x14ac:dyDescent="0.35">
      <c r="A50" s="6" t="s">
        <v>219</v>
      </c>
      <c r="B50" s="11" t="s">
        <v>22</v>
      </c>
      <c r="C50" s="8" t="s">
        <v>211</v>
      </c>
      <c r="D50" s="12">
        <f t="shared" si="0"/>
        <v>1.75</v>
      </c>
      <c r="E50" s="10" t="s">
        <v>61</v>
      </c>
      <c r="F50" s="12">
        <f>1750/1000</f>
        <v>1.75</v>
      </c>
      <c r="G50" s="8" t="s">
        <v>211</v>
      </c>
      <c r="H50" s="8" t="s">
        <v>211</v>
      </c>
      <c r="I50" s="10" t="str">
        <f t="shared" si="3"/>
        <v>Трубка ендотрахіальна з манжетою 8,0</v>
      </c>
      <c r="J50" s="44">
        <f t="shared" si="2"/>
        <v>1.75</v>
      </c>
      <c r="K50" s="8" t="s">
        <v>211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5.5" customHeight="1" x14ac:dyDescent="0.35">
      <c r="A51" s="6" t="s">
        <v>219</v>
      </c>
      <c r="B51" s="11" t="s">
        <v>22</v>
      </c>
      <c r="C51" s="8" t="s">
        <v>211</v>
      </c>
      <c r="D51" s="12">
        <f t="shared" si="0"/>
        <v>0.75</v>
      </c>
      <c r="E51" s="10" t="s">
        <v>243</v>
      </c>
      <c r="F51" s="12">
        <f>750/1000</f>
        <v>0.75</v>
      </c>
      <c r="G51" s="8" t="s">
        <v>211</v>
      </c>
      <c r="H51" s="8" t="s">
        <v>211</v>
      </c>
      <c r="I51" s="10" t="str">
        <f t="shared" si="3"/>
        <v>Трубка трахеостомічна (з манжетою)7,0</v>
      </c>
      <c r="J51" s="44">
        <f t="shared" si="2"/>
        <v>0.75</v>
      </c>
      <c r="K51" s="8" t="s">
        <v>211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27" customHeight="1" x14ac:dyDescent="0.35">
      <c r="A52" s="6" t="s">
        <v>219</v>
      </c>
      <c r="B52" s="11" t="s">
        <v>22</v>
      </c>
      <c r="C52" s="8" t="s">
        <v>211</v>
      </c>
      <c r="D52" s="12">
        <f t="shared" si="0"/>
        <v>0.42360999999999999</v>
      </c>
      <c r="E52" s="10" t="s">
        <v>63</v>
      </c>
      <c r="F52" s="12">
        <f>423.61/1000</f>
        <v>0.42360999999999999</v>
      </c>
      <c r="G52" s="8" t="s">
        <v>211</v>
      </c>
      <c r="H52" s="8" t="s">
        <v>211</v>
      </c>
      <c r="I52" s="10" t="str">
        <f t="shared" si="3"/>
        <v>Діцінон 250мг 2,0</v>
      </c>
      <c r="J52" s="44">
        <f t="shared" si="2"/>
        <v>0.42360999999999999</v>
      </c>
      <c r="K52" s="8" t="s">
        <v>211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5.5" customHeight="1" x14ac:dyDescent="0.35">
      <c r="A53" s="6" t="s">
        <v>219</v>
      </c>
      <c r="B53" s="11" t="s">
        <v>22</v>
      </c>
      <c r="C53" s="8" t="s">
        <v>211</v>
      </c>
      <c r="D53" s="12">
        <f t="shared" si="0"/>
        <v>0.36987999999999999</v>
      </c>
      <c r="E53" s="10" t="s">
        <v>66</v>
      </c>
      <c r="F53" s="12">
        <f>369.88/1000</f>
        <v>0.36987999999999999</v>
      </c>
      <c r="G53" s="8" t="s">
        <v>211</v>
      </c>
      <c r="H53" s="8" t="s">
        <v>211</v>
      </c>
      <c r="I53" s="10" t="str">
        <f t="shared" si="3"/>
        <v>Дексаметазон 4,,0</v>
      </c>
      <c r="J53" s="44">
        <f t="shared" si="2"/>
        <v>0.36987999999999999</v>
      </c>
      <c r="K53" s="8" t="s">
        <v>211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24.75" customHeight="1" x14ac:dyDescent="0.35">
      <c r="A54" s="6" t="s">
        <v>219</v>
      </c>
      <c r="B54" s="11" t="s">
        <v>22</v>
      </c>
      <c r="C54" s="8" t="s">
        <v>211</v>
      </c>
      <c r="D54" s="12">
        <f t="shared" si="0"/>
        <v>0.42710000000000004</v>
      </c>
      <c r="E54" s="10" t="s">
        <v>70</v>
      </c>
      <c r="F54" s="12">
        <f>427.1/1000</f>
        <v>0.42710000000000004</v>
      </c>
      <c r="G54" s="8" t="s">
        <v>211</v>
      </c>
      <c r="H54" s="8" t="s">
        <v>211</v>
      </c>
      <c r="I54" s="10" t="str">
        <f t="shared" si="3"/>
        <v>Супрастин/н ін 20мг</v>
      </c>
      <c r="J54" s="44">
        <f t="shared" si="2"/>
        <v>0.42710000000000004</v>
      </c>
      <c r="K54" s="8" t="s">
        <v>211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31.5" customHeight="1" x14ac:dyDescent="0.35">
      <c r="A55" s="6" t="s">
        <v>219</v>
      </c>
      <c r="B55" s="11" t="s">
        <v>22</v>
      </c>
      <c r="C55" s="8" t="s">
        <v>211</v>
      </c>
      <c r="D55" s="12">
        <f t="shared" si="0"/>
        <v>2.366E-2</v>
      </c>
      <c r="E55" s="10" t="s">
        <v>244</v>
      </c>
      <c r="F55" s="12">
        <f>23.66/1000</f>
        <v>2.366E-2</v>
      </c>
      <c r="G55" s="8" t="s">
        <v>211</v>
      </c>
      <c r="H55" s="8" t="s">
        <v>211</v>
      </c>
      <c r="I55" s="10" t="str">
        <f t="shared" si="3"/>
        <v>Тіаміну Хлорид 5%</v>
      </c>
      <c r="J55" s="44">
        <f t="shared" si="2"/>
        <v>2.366E-2</v>
      </c>
      <c r="K55" s="8" t="s">
        <v>211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25.5" customHeight="1" x14ac:dyDescent="0.35">
      <c r="A56" s="6" t="s">
        <v>219</v>
      </c>
      <c r="B56" s="11" t="s">
        <v>22</v>
      </c>
      <c r="C56" s="8" t="s">
        <v>211</v>
      </c>
      <c r="D56" s="12">
        <f t="shared" si="0"/>
        <v>0.05</v>
      </c>
      <c r="E56" s="10" t="s">
        <v>75</v>
      </c>
      <c r="F56" s="12">
        <f>50/1000</f>
        <v>0.05</v>
      </c>
      <c r="G56" s="8" t="s">
        <v>211</v>
      </c>
      <c r="H56" s="8" t="s">
        <v>211</v>
      </c>
      <c r="I56" s="10" t="str">
        <f t="shared" si="3"/>
        <v>Лезо скальпеля</v>
      </c>
      <c r="J56" s="44">
        <f t="shared" si="2"/>
        <v>0.05</v>
      </c>
      <c r="K56" s="8" t="s">
        <v>211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7.75" customHeight="1" x14ac:dyDescent="0.35">
      <c r="A57" s="6" t="s">
        <v>219</v>
      </c>
      <c r="B57" s="11" t="s">
        <v>22</v>
      </c>
      <c r="C57" s="8" t="s">
        <v>211</v>
      </c>
      <c r="D57" s="12">
        <f t="shared" si="0"/>
        <v>5.0310000000000001E-2</v>
      </c>
      <c r="E57" s="10" t="s">
        <v>245</v>
      </c>
      <c r="F57" s="12">
        <f>50.31/1000</f>
        <v>5.0310000000000001E-2</v>
      </c>
      <c r="G57" s="8" t="s">
        <v>211</v>
      </c>
      <c r="H57" s="8" t="s">
        <v>211</v>
      </c>
      <c r="I57" s="10" t="str">
        <f t="shared" si="3"/>
        <v>Пентоксіфіллін 2% 5мл</v>
      </c>
      <c r="J57" s="44">
        <f t="shared" si="2"/>
        <v>5.0310000000000001E-2</v>
      </c>
      <c r="K57" s="8" t="s">
        <v>211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6" t="s">
        <v>219</v>
      </c>
      <c r="B58" s="11" t="s">
        <v>22</v>
      </c>
      <c r="C58" s="8" t="s">
        <v>211</v>
      </c>
      <c r="D58" s="12">
        <f t="shared" si="0"/>
        <v>8.3860000000000004E-2</v>
      </c>
      <c r="E58" s="10" t="s">
        <v>246</v>
      </c>
      <c r="F58" s="12">
        <f>83.86/1000</f>
        <v>8.3860000000000004E-2</v>
      </c>
      <c r="G58" s="8" t="s">
        <v>211</v>
      </c>
      <c r="H58" s="8" t="s">
        <v>211</v>
      </c>
      <c r="I58" s="10" t="str">
        <f t="shared" si="3"/>
        <v>Пірідоксін 5%   1мл</v>
      </c>
      <c r="J58" s="44">
        <f t="shared" si="2"/>
        <v>8.3860000000000004E-2</v>
      </c>
      <c r="K58" s="8" t="s">
        <v>211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6" t="s">
        <v>219</v>
      </c>
      <c r="B59" s="11" t="s">
        <v>22</v>
      </c>
      <c r="C59" s="8" t="s">
        <v>211</v>
      </c>
      <c r="D59" s="12">
        <f t="shared" si="0"/>
        <v>1.2330000000000001E-2</v>
      </c>
      <c r="E59" s="10" t="s">
        <v>247</v>
      </c>
      <c r="F59" s="12">
        <f>12.33/1000</f>
        <v>1.2330000000000001E-2</v>
      </c>
      <c r="G59" s="8" t="s">
        <v>211</v>
      </c>
      <c r="H59" s="8" t="s">
        <v>211</v>
      </c>
      <c r="I59" s="10" t="str">
        <f t="shared" si="3"/>
        <v>Ціанкобаламін  0,05%</v>
      </c>
      <c r="J59" s="44">
        <f t="shared" si="2"/>
        <v>1.2330000000000001E-2</v>
      </c>
      <c r="K59" s="8" t="s">
        <v>211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6" t="s">
        <v>219</v>
      </c>
      <c r="B60" s="11" t="s">
        <v>22</v>
      </c>
      <c r="C60" s="8" t="s">
        <v>211</v>
      </c>
      <c r="D60" s="12">
        <f t="shared" si="0"/>
        <v>1.4750000000000001</v>
      </c>
      <c r="E60" s="10" t="s">
        <v>248</v>
      </c>
      <c r="F60" s="12">
        <f>1475/1000</f>
        <v>1.4750000000000001</v>
      </c>
      <c r="G60" s="8" t="s">
        <v>211</v>
      </c>
      <c r="H60" s="8" t="s">
        <v>211</v>
      </c>
      <c r="I60" s="10" t="str">
        <f t="shared" si="3"/>
        <v>Фіксаж концентр.</v>
      </c>
      <c r="J60" s="44">
        <f t="shared" si="2"/>
        <v>1.4750000000000001</v>
      </c>
      <c r="K60" s="8" t="s">
        <v>211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6.25" customHeight="1" x14ac:dyDescent="0.35">
      <c r="A61" s="6" t="s">
        <v>219</v>
      </c>
      <c r="B61" s="11" t="s">
        <v>22</v>
      </c>
      <c r="C61" s="8" t="s">
        <v>211</v>
      </c>
      <c r="D61" s="12">
        <f t="shared" si="0"/>
        <v>3.3</v>
      </c>
      <c r="E61" s="10" t="s">
        <v>249</v>
      </c>
      <c r="F61" s="12">
        <f>3300/1000</f>
        <v>3.3</v>
      </c>
      <c r="G61" s="8" t="s">
        <v>211</v>
      </c>
      <c r="H61" s="8" t="s">
        <v>211</v>
      </c>
      <c r="I61" s="10" t="str">
        <f t="shared" si="3"/>
        <v>Проявник концентр.</v>
      </c>
      <c r="J61" s="44">
        <f t="shared" si="2"/>
        <v>3.3</v>
      </c>
      <c r="K61" s="8" t="s">
        <v>211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6" t="s">
        <v>219</v>
      </c>
      <c r="B62" s="11" t="s">
        <v>22</v>
      </c>
      <c r="C62" s="8" t="s">
        <v>211</v>
      </c>
      <c r="D62" s="12">
        <f t="shared" si="0"/>
        <v>2.9289999999999998</v>
      </c>
      <c r="E62" s="10" t="s">
        <v>78</v>
      </c>
      <c r="F62" s="12">
        <f>2929/1000</f>
        <v>2.9289999999999998</v>
      </c>
      <c r="G62" s="8" t="s">
        <v>211</v>
      </c>
      <c r="H62" s="8" t="s">
        <v>211</v>
      </c>
      <c r="I62" s="10" t="str">
        <f t="shared" si="3"/>
        <v>Рукавички н/с №7-8</v>
      </c>
      <c r="J62" s="44">
        <f t="shared" si="2"/>
        <v>2.9289999999999998</v>
      </c>
      <c r="K62" s="8" t="s">
        <v>211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ht="27" customHeight="1" x14ac:dyDescent="0.35">
      <c r="A63" s="6" t="s">
        <v>219</v>
      </c>
      <c r="B63" s="11" t="s">
        <v>22</v>
      </c>
      <c r="C63" s="8" t="s">
        <v>211</v>
      </c>
      <c r="D63" s="12">
        <f t="shared" si="0"/>
        <v>9.6000000000000002E-2</v>
      </c>
      <c r="E63" s="10" t="s">
        <v>79</v>
      </c>
      <c r="F63" s="12">
        <f>96/1000</f>
        <v>9.6000000000000002E-2</v>
      </c>
      <c r="G63" s="8" t="s">
        <v>211</v>
      </c>
      <c r="H63" s="8" t="s">
        <v>211</v>
      </c>
      <c r="I63" s="10" t="str">
        <f t="shared" si="3"/>
        <v>Серветка антисептична спиртова</v>
      </c>
      <c r="J63" s="44">
        <f t="shared" si="2"/>
        <v>9.6000000000000002E-2</v>
      </c>
      <c r="K63" s="8" t="s">
        <v>211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6" t="s">
        <v>219</v>
      </c>
      <c r="B64" s="11" t="s">
        <v>22</v>
      </c>
      <c r="C64" s="8" t="s">
        <v>211</v>
      </c>
      <c r="D64" s="12">
        <f t="shared" si="0"/>
        <v>0.53400000000000003</v>
      </c>
      <c r="E64" s="10" t="s">
        <v>80</v>
      </c>
      <c r="F64" s="12">
        <f>534/1000</f>
        <v>0.53400000000000003</v>
      </c>
      <c r="G64" s="8" t="s">
        <v>211</v>
      </c>
      <c r="H64" s="8" t="s">
        <v>211</v>
      </c>
      <c r="I64" s="10" t="str">
        <f t="shared" si="3"/>
        <v>СефДез хенд 1 фл-1000 мл</v>
      </c>
      <c r="J64" s="44">
        <f t="shared" si="2"/>
        <v>0.53400000000000003</v>
      </c>
      <c r="K64" s="8" t="s">
        <v>211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35">
      <c r="A65" s="6" t="s">
        <v>219</v>
      </c>
      <c r="B65" s="11" t="s">
        <v>22</v>
      </c>
      <c r="C65" s="8" t="s">
        <v>211</v>
      </c>
      <c r="D65" s="12">
        <f t="shared" si="0"/>
        <v>2.9</v>
      </c>
      <c r="E65" s="10" t="s">
        <v>83</v>
      </c>
      <c r="F65" s="12">
        <f>2900/1000</f>
        <v>2.9</v>
      </c>
      <c r="G65" s="8" t="s">
        <v>211</v>
      </c>
      <c r="H65" s="8" t="s">
        <v>211</v>
      </c>
      <c r="I65" s="10" t="str">
        <f t="shared" si="3"/>
        <v>Скло предметне</v>
      </c>
      <c r="J65" s="44">
        <f t="shared" si="2"/>
        <v>2.9</v>
      </c>
      <c r="K65" s="8" t="s">
        <v>211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219</v>
      </c>
      <c r="B66" s="11" t="s">
        <v>22</v>
      </c>
      <c r="C66" s="8" t="s">
        <v>211</v>
      </c>
      <c r="D66" s="12">
        <f t="shared" si="0"/>
        <v>0.63</v>
      </c>
      <c r="E66" s="10" t="s">
        <v>250</v>
      </c>
      <c r="F66" s="12">
        <f>630/1000</f>
        <v>0.63</v>
      </c>
      <c r="G66" s="8" t="s">
        <v>211</v>
      </c>
      <c r="H66" s="8" t="s">
        <v>211</v>
      </c>
      <c r="I66" s="10" t="str">
        <f t="shared" si="3"/>
        <v>Скло покровне</v>
      </c>
      <c r="J66" s="44">
        <f t="shared" si="2"/>
        <v>0.63</v>
      </c>
      <c r="K66" s="8" t="s">
        <v>211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27.75" customHeight="1" x14ac:dyDescent="0.35">
      <c r="A67" s="6" t="s">
        <v>219</v>
      </c>
      <c r="B67" s="11" t="s">
        <v>22</v>
      </c>
      <c r="C67" s="8" t="s">
        <v>211</v>
      </c>
      <c r="D67" s="12">
        <f t="shared" si="0"/>
        <v>2.61</v>
      </c>
      <c r="E67" s="10" t="s">
        <v>88</v>
      </c>
      <c r="F67" s="12">
        <f>2610/1000</f>
        <v>2.61</v>
      </c>
      <c r="G67" s="8" t="s">
        <v>211</v>
      </c>
      <c r="H67" s="8" t="s">
        <v>211</v>
      </c>
      <c r="I67" s="10" t="str">
        <f t="shared" si="3"/>
        <v>Катетер в/в переф</v>
      </c>
      <c r="J67" s="44">
        <f t="shared" si="2"/>
        <v>2.61</v>
      </c>
      <c r="K67" s="8" t="s">
        <v>211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0" customHeight="1" x14ac:dyDescent="0.35">
      <c r="A68" s="6" t="s">
        <v>219</v>
      </c>
      <c r="B68" s="11" t="s">
        <v>22</v>
      </c>
      <c r="C68" s="8" t="s">
        <v>211</v>
      </c>
      <c r="D68" s="12">
        <f t="shared" si="0"/>
        <v>3.25</v>
      </c>
      <c r="E68" s="10" t="s">
        <v>89</v>
      </c>
      <c r="F68" s="12">
        <f>3250/1000</f>
        <v>3.25</v>
      </c>
      <c r="G68" s="8" t="s">
        <v>211</v>
      </c>
      <c r="H68" s="8" t="s">
        <v>211</v>
      </c>
      <c r="I68" s="10" t="str">
        <f t="shared" si="3"/>
        <v>Парафін</v>
      </c>
      <c r="J68" s="44">
        <f t="shared" si="2"/>
        <v>3.25</v>
      </c>
      <c r="K68" s="8" t="s">
        <v>211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35">
      <c r="A69" s="6" t="s">
        <v>219</v>
      </c>
      <c r="B69" s="11" t="s">
        <v>22</v>
      </c>
      <c r="C69" s="8" t="s">
        <v>211</v>
      </c>
      <c r="D69" s="12">
        <f t="shared" si="0"/>
        <v>0.375</v>
      </c>
      <c r="E69" s="10" t="s">
        <v>91</v>
      </c>
      <c r="F69" s="12">
        <f>375/1000</f>
        <v>0.375</v>
      </c>
      <c r="G69" s="8" t="s">
        <v>211</v>
      </c>
      <c r="H69" s="8" t="s">
        <v>211</v>
      </c>
      <c r="I69" s="10" t="str">
        <f t="shared" si="3"/>
        <v>Катетор Нелатона</v>
      </c>
      <c r="J69" s="44">
        <f t="shared" si="2"/>
        <v>0.375</v>
      </c>
      <c r="K69" s="8" t="s">
        <v>211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0.75" customHeight="1" x14ac:dyDescent="0.35">
      <c r="A70" s="6" t="s">
        <v>219</v>
      </c>
      <c r="B70" s="11" t="s">
        <v>22</v>
      </c>
      <c r="C70" s="8" t="s">
        <v>211</v>
      </c>
      <c r="D70" s="12">
        <f t="shared" si="0"/>
        <v>2.2749999999999999</v>
      </c>
      <c r="E70" s="10" t="s">
        <v>92</v>
      </c>
      <c r="F70" s="12">
        <f>2275/1000</f>
        <v>2.2749999999999999</v>
      </c>
      <c r="G70" s="8" t="s">
        <v>211</v>
      </c>
      <c r="H70" s="8" t="s">
        <v>211</v>
      </c>
      <c r="I70" s="10" t="str">
        <f t="shared" si="3"/>
        <v>Шприц швидкого наповнювання</v>
      </c>
      <c r="J70" s="44">
        <f t="shared" si="2"/>
        <v>2.2749999999999999</v>
      </c>
      <c r="K70" s="8" t="s">
        <v>211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25.5" customHeight="1" x14ac:dyDescent="0.35">
      <c r="A71" s="6" t="s">
        <v>219</v>
      </c>
      <c r="B71" s="11" t="s">
        <v>22</v>
      </c>
      <c r="C71" s="8" t="s">
        <v>211</v>
      </c>
      <c r="D71" s="12">
        <f t="shared" si="0"/>
        <v>1.1499999999999999</v>
      </c>
      <c r="E71" s="10" t="s">
        <v>100</v>
      </c>
      <c r="F71" s="12">
        <f>1150/1000</f>
        <v>1.1499999999999999</v>
      </c>
      <c r="G71" s="8" t="s">
        <v>211</v>
      </c>
      <c r="H71" s="8" t="s">
        <v>211</v>
      </c>
      <c r="I71" s="10" t="str">
        <f t="shared" si="3"/>
        <v>АЧТВ</v>
      </c>
      <c r="J71" s="44">
        <f t="shared" si="2"/>
        <v>1.1499999999999999</v>
      </c>
      <c r="K71" s="8" t="s">
        <v>211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35">
      <c r="A72" s="6" t="s">
        <v>219</v>
      </c>
      <c r="B72" s="11" t="s">
        <v>22</v>
      </c>
      <c r="C72" s="8" t="s">
        <v>211</v>
      </c>
      <c r="D72" s="12">
        <f t="shared" si="0"/>
        <v>8.4000000000000005E-2</v>
      </c>
      <c r="E72" s="10" t="s">
        <v>251</v>
      </c>
      <c r="F72" s="12">
        <f>84/1000</f>
        <v>8.4000000000000005E-2</v>
      </c>
      <c r="G72" s="8" t="s">
        <v>211</v>
      </c>
      <c r="H72" s="8" t="s">
        <v>211</v>
      </c>
      <c r="I72" s="10" t="str">
        <f t="shared" si="3"/>
        <v>Кислота оцета</v>
      </c>
      <c r="J72" s="44">
        <f t="shared" si="2"/>
        <v>8.4000000000000005E-2</v>
      </c>
      <c r="K72" s="8" t="s">
        <v>211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35">
      <c r="A73" s="6" t="s">
        <v>219</v>
      </c>
      <c r="B73" s="11" t="s">
        <v>22</v>
      </c>
      <c r="C73" s="8" t="s">
        <v>211</v>
      </c>
      <c r="D73" s="12">
        <f t="shared" ref="D73:D136" si="4">F73</f>
        <v>0.38800000000000001</v>
      </c>
      <c r="E73" s="10" t="s">
        <v>106</v>
      </c>
      <c r="F73" s="12">
        <f>388/1000</f>
        <v>0.38800000000000001</v>
      </c>
      <c r="G73" s="8" t="s">
        <v>211</v>
      </c>
      <c r="H73" s="8" t="s">
        <v>211</v>
      </c>
      <c r="I73" s="10" t="str">
        <f t="shared" si="3"/>
        <v>Катетер Фолея</v>
      </c>
      <c r="J73" s="44">
        <f t="shared" si="3"/>
        <v>0.38800000000000001</v>
      </c>
      <c r="K73" s="8" t="s">
        <v>211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49.5" customHeight="1" x14ac:dyDescent="0.35">
      <c r="A74" s="6" t="s">
        <v>219</v>
      </c>
      <c r="B74" s="11" t="s">
        <v>22</v>
      </c>
      <c r="C74" s="8" t="s">
        <v>211</v>
      </c>
      <c r="D74" s="12">
        <f t="shared" si="4"/>
        <v>0.35</v>
      </c>
      <c r="E74" s="10" t="s">
        <v>107</v>
      </c>
      <c r="F74" s="12">
        <f>350/1000</f>
        <v>0.35</v>
      </c>
      <c r="G74" s="8" t="s">
        <v>211</v>
      </c>
      <c r="H74" s="8" t="s">
        <v>211</v>
      </c>
      <c r="I74" s="10" t="str">
        <f t="shared" si="3"/>
        <v>Катетер для аспірації з контролем вакууму одноразовий</v>
      </c>
      <c r="J74" s="44">
        <f t="shared" si="3"/>
        <v>0.35</v>
      </c>
      <c r="K74" s="8" t="s">
        <v>211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219</v>
      </c>
      <c r="B75" s="11" t="s">
        <v>22</v>
      </c>
      <c r="C75" s="8" t="s">
        <v>211</v>
      </c>
      <c r="D75" s="12">
        <f t="shared" si="4"/>
        <v>0.3</v>
      </c>
      <c r="E75" s="10" t="s">
        <v>252</v>
      </c>
      <c r="F75" s="12">
        <f>300/1000</f>
        <v>0.3</v>
      </c>
      <c r="G75" s="8" t="s">
        <v>211</v>
      </c>
      <c r="H75" s="8" t="s">
        <v>211</v>
      </c>
      <c r="I75" s="10" t="str">
        <f t="shared" si="3"/>
        <v>Катетер підкючічний</v>
      </c>
      <c r="J75" s="44">
        <f t="shared" si="3"/>
        <v>0.3</v>
      </c>
      <c r="K75" s="8" t="s">
        <v>211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0" customHeight="1" x14ac:dyDescent="0.35">
      <c r="A76" s="6" t="s">
        <v>219</v>
      </c>
      <c r="B76" s="11" t="s">
        <v>22</v>
      </c>
      <c r="C76" s="8" t="s">
        <v>211</v>
      </c>
      <c r="D76" s="12">
        <f t="shared" si="4"/>
        <v>8.0299999999999996E-2</v>
      </c>
      <c r="E76" s="10" t="s">
        <v>109</v>
      </c>
      <c r="F76" s="12">
        <f>80.3/1000</f>
        <v>8.0299999999999996E-2</v>
      </c>
      <c r="G76" s="8" t="s">
        <v>211</v>
      </c>
      <c r="H76" s="8" t="s">
        <v>211</v>
      </c>
      <c r="I76" s="10" t="str">
        <f t="shared" si="3"/>
        <v>Канюля в/в G20</v>
      </c>
      <c r="J76" s="44">
        <f t="shared" si="3"/>
        <v>8.0299999999999996E-2</v>
      </c>
      <c r="K76" s="8" t="s">
        <v>211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0" customHeight="1" x14ac:dyDescent="0.35">
      <c r="A77" s="6" t="s">
        <v>219</v>
      </c>
      <c r="B77" s="11" t="s">
        <v>22</v>
      </c>
      <c r="C77" s="8" t="s">
        <v>211</v>
      </c>
      <c r="D77" s="12">
        <f t="shared" si="4"/>
        <v>2.7</v>
      </c>
      <c r="E77" s="10" t="s">
        <v>111</v>
      </c>
      <c r="F77" s="12">
        <f>2700/1000</f>
        <v>2.7</v>
      </c>
      <c r="G77" s="8" t="s">
        <v>211</v>
      </c>
      <c r="H77" s="8" t="s">
        <v>211</v>
      </c>
      <c r="I77" s="10" t="str">
        <f t="shared" si="3"/>
        <v>Подовжувач д\інфузійних помп-150см</v>
      </c>
      <c r="J77" s="44">
        <f t="shared" si="3"/>
        <v>2.7</v>
      </c>
      <c r="K77" s="8" t="s">
        <v>211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6.25" customHeight="1" x14ac:dyDescent="0.35">
      <c r="A78" s="6" t="s">
        <v>219</v>
      </c>
      <c r="B78" s="11" t="s">
        <v>22</v>
      </c>
      <c r="C78" s="8" t="s">
        <v>211</v>
      </c>
      <c r="D78" s="12">
        <f t="shared" si="4"/>
        <v>0.13872000000000001</v>
      </c>
      <c r="E78" s="10" t="s">
        <v>253</v>
      </c>
      <c r="F78" s="12">
        <f>138.72/1000</f>
        <v>0.13872000000000001</v>
      </c>
      <c r="G78" s="8" t="s">
        <v>211</v>
      </c>
      <c r="H78" s="8" t="s">
        <v>211</v>
      </c>
      <c r="I78" s="10" t="str">
        <f t="shared" si="3"/>
        <v>Глутаргін конц. 40%</v>
      </c>
      <c r="J78" s="44">
        <f t="shared" si="3"/>
        <v>0.13872000000000001</v>
      </c>
      <c r="K78" s="8" t="s">
        <v>211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0" customHeight="1" x14ac:dyDescent="0.35">
      <c r="A79" s="6" t="s">
        <v>219</v>
      </c>
      <c r="B79" s="11" t="s">
        <v>22</v>
      </c>
      <c r="C79" s="8" t="s">
        <v>211</v>
      </c>
      <c r="D79" s="12">
        <f t="shared" si="4"/>
        <v>0.92400000000000004</v>
      </c>
      <c r="E79" s="10" t="s">
        <v>112</v>
      </c>
      <c r="F79" s="12">
        <f>924/1000</f>
        <v>0.92400000000000004</v>
      </c>
      <c r="G79" s="8" t="s">
        <v>211</v>
      </c>
      <c r="H79" s="8" t="s">
        <v>211</v>
      </c>
      <c r="I79" s="10" t="str">
        <f t="shared" ref="I79:J143" si="5">E79</f>
        <v>Голка для катетора</v>
      </c>
      <c r="J79" s="44">
        <f t="shared" si="5"/>
        <v>0.92400000000000004</v>
      </c>
      <c r="K79" s="8" t="s">
        <v>211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0" customHeight="1" x14ac:dyDescent="0.35">
      <c r="A80" s="6" t="s">
        <v>219</v>
      </c>
      <c r="B80" s="11" t="s">
        <v>22</v>
      </c>
      <c r="C80" s="8" t="s">
        <v>211</v>
      </c>
      <c r="D80" s="12">
        <f t="shared" si="4"/>
        <v>0.17199999999999999</v>
      </c>
      <c r="E80" s="10" t="s">
        <v>254</v>
      </c>
      <c r="F80" s="12">
        <f>172/1000</f>
        <v>0.17199999999999999</v>
      </c>
      <c r="G80" s="8" t="s">
        <v>211</v>
      </c>
      <c r="H80" s="8" t="s">
        <v>211</v>
      </c>
      <c r="I80" s="10" t="str">
        <f t="shared" si="5"/>
        <v>Філіст- КГБС</v>
      </c>
      <c r="J80" s="44">
        <f t="shared" si="5"/>
        <v>0.17199999999999999</v>
      </c>
      <c r="K80" s="8" t="s">
        <v>211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6.25" customHeight="1" x14ac:dyDescent="0.35">
      <c r="A81" s="6" t="s">
        <v>219</v>
      </c>
      <c r="B81" s="11" t="s">
        <v>22</v>
      </c>
      <c r="C81" s="8" t="s">
        <v>211</v>
      </c>
      <c r="D81" s="12">
        <f t="shared" si="4"/>
        <v>0.76800000000000002</v>
      </c>
      <c r="E81" s="10" t="s">
        <v>255</v>
      </c>
      <c r="F81" s="12">
        <f>768/1000</f>
        <v>0.76800000000000002</v>
      </c>
      <c r="G81" s="8" t="s">
        <v>211</v>
      </c>
      <c r="H81" s="8" t="s">
        <v>211</v>
      </c>
      <c r="I81" s="10" t="str">
        <f t="shared" si="5"/>
        <v>Система ПР Гемопл</v>
      </c>
      <c r="J81" s="44">
        <f t="shared" si="5"/>
        <v>0.76800000000000002</v>
      </c>
      <c r="K81" s="8" t="s">
        <v>211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27.75" customHeight="1" x14ac:dyDescent="0.35">
      <c r="A82" s="6" t="s">
        <v>219</v>
      </c>
      <c r="B82" s="11" t="s">
        <v>22</v>
      </c>
      <c r="C82" s="8" t="s">
        <v>211</v>
      </c>
      <c r="D82" s="12">
        <f t="shared" si="4"/>
        <v>1</v>
      </c>
      <c r="E82" s="10" t="s">
        <v>117</v>
      </c>
      <c r="F82" s="12">
        <f>1000/1000</f>
        <v>1</v>
      </c>
      <c r="G82" s="8" t="s">
        <v>211</v>
      </c>
      <c r="H82" s="8" t="s">
        <v>211</v>
      </c>
      <c r="I82" s="10" t="str">
        <f t="shared" si="5"/>
        <v>Трубка ендотрах. 7,0</v>
      </c>
      <c r="J82" s="44">
        <f t="shared" si="5"/>
        <v>1</v>
      </c>
      <c r="K82" s="8" t="s">
        <v>211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9.25" customHeight="1" x14ac:dyDescent="0.35">
      <c r="A83" s="6" t="s">
        <v>219</v>
      </c>
      <c r="B83" s="11" t="s">
        <v>22</v>
      </c>
      <c r="C83" s="8" t="s">
        <v>211</v>
      </c>
      <c r="D83" s="12">
        <f t="shared" si="4"/>
        <v>0.218</v>
      </c>
      <c r="E83" s="10" t="s">
        <v>256</v>
      </c>
      <c r="F83" s="12">
        <f>218/1000</f>
        <v>0.218</v>
      </c>
      <c r="G83" s="8" t="s">
        <v>211</v>
      </c>
      <c r="H83" s="8" t="s">
        <v>211</v>
      </c>
      <c r="I83" s="10" t="str">
        <f t="shared" si="5"/>
        <v>Біоконт ГК</v>
      </c>
      <c r="J83" s="44">
        <f t="shared" si="5"/>
        <v>0.218</v>
      </c>
      <c r="K83" s="8" t="s">
        <v>211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25.5" customHeight="1" x14ac:dyDescent="0.35">
      <c r="A84" s="6" t="s">
        <v>219</v>
      </c>
      <c r="B84" s="11" t="s">
        <v>22</v>
      </c>
      <c r="C84" s="8" t="s">
        <v>211</v>
      </c>
      <c r="D84" s="12">
        <f t="shared" si="4"/>
        <v>1.6429500000000001</v>
      </c>
      <c r="E84" s="10" t="s">
        <v>119</v>
      </c>
      <c r="F84" s="12">
        <f>1642.95/1000</f>
        <v>1.6429500000000001</v>
      </c>
      <c r="G84" s="8" t="s">
        <v>211</v>
      </c>
      <c r="H84" s="8" t="s">
        <v>211</v>
      </c>
      <c r="I84" s="10" t="str">
        <f t="shared" si="5"/>
        <v>Спазмалгон р-р д\ін. 5мл№10</v>
      </c>
      <c r="J84" s="44">
        <f t="shared" si="5"/>
        <v>1.6429500000000001</v>
      </c>
      <c r="K84" s="8" t="s">
        <v>211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32.25" customHeight="1" x14ac:dyDescent="0.35">
      <c r="A85" s="6" t="s">
        <v>219</v>
      </c>
      <c r="B85" s="11" t="s">
        <v>22</v>
      </c>
      <c r="C85" s="8" t="s">
        <v>211</v>
      </c>
      <c r="D85" s="12">
        <f t="shared" si="4"/>
        <v>3.0800000000000001E-2</v>
      </c>
      <c r="E85" s="10" t="s">
        <v>257</v>
      </c>
      <c r="F85" s="12">
        <f>30.8/1000</f>
        <v>3.0800000000000001E-2</v>
      </c>
      <c r="G85" s="8" t="s">
        <v>211</v>
      </c>
      <c r="H85" s="8" t="s">
        <v>211</v>
      </c>
      <c r="I85" s="10" t="str">
        <f t="shared" si="5"/>
        <v>Шприц інекц.одн.</v>
      </c>
      <c r="J85" s="44">
        <f t="shared" si="5"/>
        <v>3.0800000000000001E-2</v>
      </c>
      <c r="K85" s="8" t="s">
        <v>211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7" customHeight="1" x14ac:dyDescent="0.35">
      <c r="A86" s="6" t="s">
        <v>219</v>
      </c>
      <c r="B86" s="11" t="s">
        <v>22</v>
      </c>
      <c r="C86" s="8" t="s">
        <v>211</v>
      </c>
      <c r="D86" s="12">
        <f t="shared" si="4"/>
        <v>0.15953999999999999</v>
      </c>
      <c r="E86" s="10" t="s">
        <v>258</v>
      </c>
      <c r="F86" s="12">
        <f>159.54/1000</f>
        <v>0.15953999999999999</v>
      </c>
      <c r="G86" s="8" t="s">
        <v>211</v>
      </c>
      <c r="H86" s="8" t="s">
        <v>211</v>
      </c>
      <c r="I86" s="10" t="str">
        <f t="shared" si="5"/>
        <v>Кавинтон 10мг</v>
      </c>
      <c r="J86" s="44">
        <f t="shared" si="5"/>
        <v>0.15953999999999999</v>
      </c>
      <c r="K86" s="8" t="s">
        <v>211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29.25" customHeight="1" x14ac:dyDescent="0.35">
      <c r="A87" s="6" t="s">
        <v>219</v>
      </c>
      <c r="B87" s="11" t="s">
        <v>22</v>
      </c>
      <c r="C87" s="8" t="s">
        <v>211</v>
      </c>
      <c r="D87" s="12">
        <f t="shared" si="4"/>
        <v>1.5509999999999999</v>
      </c>
      <c r="E87" s="10" t="s">
        <v>259</v>
      </c>
      <c r="F87" s="12">
        <f>1551/1000</f>
        <v>1.5509999999999999</v>
      </c>
      <c r="G87" s="8" t="s">
        <v>211</v>
      </c>
      <c r="H87" s="8" t="s">
        <v>211</v>
      </c>
      <c r="I87" s="10" t="str">
        <f t="shared" si="5"/>
        <v>Рукавички огляд.лат.опудр.</v>
      </c>
      <c r="J87" s="44">
        <f t="shared" si="5"/>
        <v>1.5509999999999999</v>
      </c>
      <c r="K87" s="8" t="s">
        <v>211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5">
      <c r="A88" s="6" t="s">
        <v>219</v>
      </c>
      <c r="B88" s="11" t="s">
        <v>22</v>
      </c>
      <c r="C88" s="8" t="s">
        <v>211</v>
      </c>
      <c r="D88" s="12">
        <f t="shared" si="4"/>
        <v>0.25</v>
      </c>
      <c r="E88" s="10" t="s">
        <v>123</v>
      </c>
      <c r="F88" s="12">
        <f>250/1000</f>
        <v>0.25</v>
      </c>
      <c r="G88" s="8" t="s">
        <v>211</v>
      </c>
      <c r="H88" s="8" t="s">
        <v>211</v>
      </c>
      <c r="I88" s="10" t="str">
        <f t="shared" si="5"/>
        <v>Трубка ендотрахіальна № 4,5</v>
      </c>
      <c r="J88" s="44">
        <f t="shared" si="5"/>
        <v>0.25</v>
      </c>
      <c r="K88" s="8" t="s">
        <v>211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7" customHeight="1" x14ac:dyDescent="0.35">
      <c r="A89" s="6" t="s">
        <v>219</v>
      </c>
      <c r="B89" s="11" t="s">
        <v>22</v>
      </c>
      <c r="C89" s="8" t="s">
        <v>211</v>
      </c>
      <c r="D89" s="12">
        <f t="shared" si="4"/>
        <v>0.76</v>
      </c>
      <c r="E89" s="10" t="s">
        <v>260</v>
      </c>
      <c r="F89" s="12">
        <f>760/1000</f>
        <v>0.76</v>
      </c>
      <c r="G89" s="8" t="s">
        <v>211</v>
      </c>
      <c r="H89" s="8" t="s">
        <v>211</v>
      </c>
      <c r="I89" s="10" t="str">
        <f t="shared" si="5"/>
        <v>Аніозим ДД1</v>
      </c>
      <c r="J89" s="44">
        <f t="shared" si="5"/>
        <v>0.76</v>
      </c>
      <c r="K89" s="8" t="s">
        <v>211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0.75" customHeight="1" x14ac:dyDescent="0.35">
      <c r="A90" s="6" t="s">
        <v>219</v>
      </c>
      <c r="B90" s="11" t="s">
        <v>22</v>
      </c>
      <c r="C90" s="8" t="s">
        <v>211</v>
      </c>
      <c r="D90" s="12">
        <f t="shared" si="4"/>
        <v>0.25</v>
      </c>
      <c r="E90" s="10" t="s">
        <v>125</v>
      </c>
      <c r="F90" s="12">
        <f>250/1000</f>
        <v>0.25</v>
      </c>
      <c r="G90" s="8" t="s">
        <v>211</v>
      </c>
      <c r="H90" s="8" t="s">
        <v>211</v>
      </c>
      <c r="I90" s="10" t="str">
        <f t="shared" si="5"/>
        <v>Трубка ендотрохіальна з манжетом 4.0</v>
      </c>
      <c r="J90" s="44">
        <f t="shared" si="5"/>
        <v>0.25</v>
      </c>
      <c r="K90" s="8" t="s">
        <v>211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25.5" customHeight="1" x14ac:dyDescent="0.35">
      <c r="A91" s="6" t="s">
        <v>219</v>
      </c>
      <c r="B91" s="11" t="s">
        <v>22</v>
      </c>
      <c r="C91" s="8" t="s">
        <v>211</v>
      </c>
      <c r="D91" s="12">
        <f t="shared" si="4"/>
        <v>0.125</v>
      </c>
      <c r="E91" s="10" t="s">
        <v>261</v>
      </c>
      <c r="F91" s="12">
        <f>125/1000</f>
        <v>0.125</v>
      </c>
      <c r="G91" s="8" t="s">
        <v>211</v>
      </c>
      <c r="H91" s="8" t="s">
        <v>211</v>
      </c>
      <c r="I91" s="10" t="str">
        <f t="shared" si="5"/>
        <v>Катетер венозний КВ-3</v>
      </c>
      <c r="J91" s="44">
        <f t="shared" si="5"/>
        <v>0.125</v>
      </c>
      <c r="K91" s="8" t="s">
        <v>211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219</v>
      </c>
      <c r="B92" s="11" t="s">
        <v>22</v>
      </c>
      <c r="C92" s="8" t="s">
        <v>211</v>
      </c>
      <c r="D92" s="12">
        <f t="shared" si="4"/>
        <v>0.17499999999999999</v>
      </c>
      <c r="E92" s="10" t="s">
        <v>262</v>
      </c>
      <c r="F92" s="12">
        <f>175/1000</f>
        <v>0.17499999999999999</v>
      </c>
      <c r="G92" s="8" t="s">
        <v>211</v>
      </c>
      <c r="H92" s="8" t="s">
        <v>211</v>
      </c>
      <c r="I92" s="10" t="str">
        <f t="shared" si="5"/>
        <v>Мікротюбік Епендорф1,5</v>
      </c>
      <c r="J92" s="44">
        <f t="shared" si="5"/>
        <v>0.17499999999999999</v>
      </c>
      <c r="K92" s="8" t="s">
        <v>211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29.25" customHeight="1" x14ac:dyDescent="0.35">
      <c r="A93" s="6" t="s">
        <v>219</v>
      </c>
      <c r="B93" s="11" t="s">
        <v>22</v>
      </c>
      <c r="C93" s="8" t="s">
        <v>211</v>
      </c>
      <c r="D93" s="12">
        <f t="shared" si="4"/>
        <v>0.50426000000000004</v>
      </c>
      <c r="E93" s="10" t="s">
        <v>263</v>
      </c>
      <c r="F93" s="12">
        <f>504.26/1000</f>
        <v>0.50426000000000004</v>
      </c>
      <c r="G93" s="8" t="s">
        <v>211</v>
      </c>
      <c r="H93" s="8" t="s">
        <v>211</v>
      </c>
      <c r="I93" s="10" t="str">
        <f t="shared" si="5"/>
        <v>Мідостад комбі 1,0</v>
      </c>
      <c r="J93" s="44">
        <f t="shared" si="5"/>
        <v>0.50426000000000004</v>
      </c>
      <c r="K93" s="8" t="s">
        <v>211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31.5" customHeight="1" x14ac:dyDescent="0.35">
      <c r="A94" s="6" t="s">
        <v>219</v>
      </c>
      <c r="B94" s="11" t="s">
        <v>22</v>
      </c>
      <c r="C94" s="8" t="s">
        <v>211</v>
      </c>
      <c r="D94" s="12">
        <f t="shared" si="4"/>
        <v>0.64</v>
      </c>
      <c r="E94" s="10" t="s">
        <v>264</v>
      </c>
      <c r="F94" s="12">
        <f>640/1000</f>
        <v>0.64</v>
      </c>
      <c r="G94" s="8" t="s">
        <v>211</v>
      </c>
      <c r="H94" s="8" t="s">
        <v>211</v>
      </c>
      <c r="I94" s="10" t="str">
        <f t="shared" si="5"/>
        <v>Фільтр вірусно-бактеріальний одноразовий</v>
      </c>
      <c r="J94" s="44">
        <f t="shared" si="5"/>
        <v>0.64</v>
      </c>
      <c r="K94" s="8" t="s">
        <v>211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25.5" customHeight="1" x14ac:dyDescent="0.35">
      <c r="A95" s="6" t="s">
        <v>219</v>
      </c>
      <c r="B95" s="11" t="s">
        <v>22</v>
      </c>
      <c r="C95" s="8" t="s">
        <v>211</v>
      </c>
      <c r="D95" s="12">
        <f t="shared" si="4"/>
        <v>0.33600000000000002</v>
      </c>
      <c r="E95" s="10" t="s">
        <v>265</v>
      </c>
      <c r="F95" s="12">
        <f>336/1000</f>
        <v>0.33600000000000002</v>
      </c>
      <c r="G95" s="8" t="s">
        <v>211</v>
      </c>
      <c r="H95" s="8" t="s">
        <v>211</v>
      </c>
      <c r="I95" s="10" t="str">
        <f t="shared" si="5"/>
        <v>Лоток ниркопод. емаль</v>
      </c>
      <c r="J95" s="44">
        <f t="shared" si="5"/>
        <v>0.33600000000000002</v>
      </c>
      <c r="K95" s="8" t="s">
        <v>211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0" customHeight="1" x14ac:dyDescent="0.35">
      <c r="A96" s="6" t="s">
        <v>219</v>
      </c>
      <c r="B96" s="11" t="s">
        <v>22</v>
      </c>
      <c r="C96" s="8" t="s">
        <v>211</v>
      </c>
      <c r="D96" s="12">
        <f t="shared" si="4"/>
        <v>8.0299999999999996E-2</v>
      </c>
      <c r="E96" s="10" t="s">
        <v>266</v>
      </c>
      <c r="F96" s="12">
        <f>80.3/1000</f>
        <v>8.0299999999999996E-2</v>
      </c>
      <c r="G96" s="8" t="s">
        <v>211</v>
      </c>
      <c r="H96" s="8" t="s">
        <v>211</v>
      </c>
      <c r="I96" s="10" t="str">
        <f t="shared" si="5"/>
        <v>Канюля в\в G22</v>
      </c>
      <c r="J96" s="44">
        <f t="shared" si="5"/>
        <v>8.0299999999999996E-2</v>
      </c>
      <c r="K96" s="8" t="s">
        <v>211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30.75" customHeight="1" x14ac:dyDescent="0.35">
      <c r="A97" s="6" t="s">
        <v>219</v>
      </c>
      <c r="B97" s="11" t="s">
        <v>22</v>
      </c>
      <c r="C97" s="8" t="s">
        <v>211</v>
      </c>
      <c r="D97" s="12">
        <f t="shared" si="4"/>
        <v>8.0299999999999996E-2</v>
      </c>
      <c r="E97" s="10" t="s">
        <v>267</v>
      </c>
      <c r="F97" s="12">
        <f>80.3/1000</f>
        <v>8.0299999999999996E-2</v>
      </c>
      <c r="G97" s="8" t="s">
        <v>211</v>
      </c>
      <c r="H97" s="8" t="s">
        <v>211</v>
      </c>
      <c r="I97" s="10" t="str">
        <f t="shared" si="5"/>
        <v>Канюля в\в G24</v>
      </c>
      <c r="J97" s="44">
        <f t="shared" si="5"/>
        <v>8.0299999999999996E-2</v>
      </c>
      <c r="K97" s="8" t="s">
        <v>211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.75" customHeight="1" x14ac:dyDescent="0.35">
      <c r="A98" s="6" t="s">
        <v>219</v>
      </c>
      <c r="B98" s="11" t="s">
        <v>22</v>
      </c>
      <c r="C98" s="8" t="s">
        <v>211</v>
      </c>
      <c r="D98" s="12">
        <f t="shared" si="4"/>
        <v>0.21199999999999999</v>
      </c>
      <c r="E98" s="10" t="s">
        <v>268</v>
      </c>
      <c r="F98" s="12">
        <f>212/1000</f>
        <v>0.21199999999999999</v>
      </c>
      <c r="G98" s="8" t="s">
        <v>211</v>
      </c>
      <c r="H98" s="8" t="s">
        <v>211</v>
      </c>
      <c r="I98" s="10" t="str">
        <f t="shared" si="5"/>
        <v>Зонд назогаст. 18</v>
      </c>
      <c r="J98" s="44">
        <f t="shared" si="5"/>
        <v>0.21199999999999999</v>
      </c>
      <c r="K98" s="8" t="s">
        <v>211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30.75" customHeight="1" x14ac:dyDescent="0.35">
      <c r="A99" s="6" t="s">
        <v>219</v>
      </c>
      <c r="B99" s="11" t="s">
        <v>22</v>
      </c>
      <c r="C99" s="8" t="s">
        <v>211</v>
      </c>
      <c r="D99" s="12">
        <f t="shared" si="4"/>
        <v>2.67</v>
      </c>
      <c r="E99" s="10" t="s">
        <v>269</v>
      </c>
      <c r="F99" s="12">
        <f>2670/1000</f>
        <v>2.67</v>
      </c>
      <c r="G99" s="8" t="s">
        <v>211</v>
      </c>
      <c r="H99" s="8" t="s">
        <v>211</v>
      </c>
      <c r="I99" s="10" t="str">
        <f t="shared" si="5"/>
        <v>Набір для контр.якості</v>
      </c>
      <c r="J99" s="44">
        <f t="shared" si="5"/>
        <v>2.67</v>
      </c>
      <c r="K99" s="8" t="s">
        <v>211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4.75" customHeight="1" x14ac:dyDescent="0.35">
      <c r="A100" s="6" t="s">
        <v>219</v>
      </c>
      <c r="B100" s="11" t="s">
        <v>22</v>
      </c>
      <c r="C100" s="8" t="s">
        <v>211</v>
      </c>
      <c r="D100" s="12">
        <f t="shared" si="4"/>
        <v>0.22</v>
      </c>
      <c r="E100" s="10" t="s">
        <v>270</v>
      </c>
      <c r="F100" s="12">
        <f>220/1000</f>
        <v>0.22</v>
      </c>
      <c r="G100" s="8" t="s">
        <v>211</v>
      </c>
      <c r="H100" s="8" t="s">
        <v>211</v>
      </c>
      <c r="I100" s="10" t="str">
        <f t="shared" si="5"/>
        <v>Госпісепт</v>
      </c>
      <c r="J100" s="44">
        <f t="shared" si="5"/>
        <v>0.22</v>
      </c>
      <c r="K100" s="8" t="s">
        <v>211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0" customHeight="1" x14ac:dyDescent="0.35">
      <c r="A101" s="6" t="s">
        <v>219</v>
      </c>
      <c r="B101" s="11" t="s">
        <v>22</v>
      </c>
      <c r="C101" s="8" t="s">
        <v>211</v>
      </c>
      <c r="D101" s="12">
        <f t="shared" si="4"/>
        <v>1.02</v>
      </c>
      <c r="E101" s="10" t="s">
        <v>271</v>
      </c>
      <c r="F101" s="12">
        <f>1020/1000</f>
        <v>1.02</v>
      </c>
      <c r="G101" s="8" t="s">
        <v>211</v>
      </c>
      <c r="H101" s="8" t="s">
        <v>211</v>
      </c>
      <c r="I101" s="10" t="str">
        <f t="shared" si="5"/>
        <v>Нитки хірургічні 130м</v>
      </c>
      <c r="J101" s="44">
        <f t="shared" si="5"/>
        <v>1.02</v>
      </c>
      <c r="K101" s="8" t="s">
        <v>211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9.25" customHeight="1" x14ac:dyDescent="0.35">
      <c r="A102" s="6" t="s">
        <v>219</v>
      </c>
      <c r="B102" s="11" t="s">
        <v>22</v>
      </c>
      <c r="C102" s="8" t="s">
        <v>211</v>
      </c>
      <c r="D102" s="12">
        <f t="shared" si="4"/>
        <v>0.72339999999999993</v>
      </c>
      <c r="E102" s="10" t="s">
        <v>272</v>
      </c>
      <c r="F102" s="12">
        <f>723.4/1000</f>
        <v>0.72339999999999993</v>
      </c>
      <c r="G102" s="8" t="s">
        <v>211</v>
      </c>
      <c r="H102" s="8" t="s">
        <v>211</v>
      </c>
      <c r="I102" s="10" t="str">
        <f t="shared" si="5"/>
        <v>Нитки хірург. 80 м</v>
      </c>
      <c r="J102" s="44">
        <f t="shared" si="5"/>
        <v>0.72339999999999993</v>
      </c>
      <c r="K102" s="8" t="s">
        <v>211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6.25" customHeight="1" x14ac:dyDescent="0.35">
      <c r="A103" s="6" t="s">
        <v>219</v>
      </c>
      <c r="B103" s="11" t="s">
        <v>22</v>
      </c>
      <c r="C103" s="8" t="s">
        <v>211</v>
      </c>
      <c r="D103" s="12">
        <f t="shared" si="4"/>
        <v>1.13472</v>
      </c>
      <c r="E103" s="10" t="s">
        <v>273</v>
      </c>
      <c r="F103" s="12">
        <f>1134.72/1000</f>
        <v>1.13472</v>
      </c>
      <c r="G103" s="8" t="s">
        <v>211</v>
      </c>
      <c r="H103" s="8" t="s">
        <v>211</v>
      </c>
      <c r="I103" s="10" t="str">
        <f t="shared" si="5"/>
        <v>Нитки хірургічні 100 м</v>
      </c>
      <c r="J103" s="44">
        <f t="shared" si="5"/>
        <v>1.13472</v>
      </c>
      <c r="K103" s="8" t="s">
        <v>211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0" customHeight="1" x14ac:dyDescent="0.35">
      <c r="A104" s="6" t="s">
        <v>219</v>
      </c>
      <c r="B104" s="11" t="s">
        <v>22</v>
      </c>
      <c r="C104" s="8" t="s">
        <v>211</v>
      </c>
      <c r="D104" s="12">
        <f t="shared" si="4"/>
        <v>0.19674</v>
      </c>
      <c r="E104" s="10" t="s">
        <v>274</v>
      </c>
      <c r="F104" s="12">
        <f>196.74/1000</f>
        <v>0.19674</v>
      </c>
      <c r="G104" s="8" t="s">
        <v>211</v>
      </c>
      <c r="H104" s="8" t="s">
        <v>211</v>
      </c>
      <c r="I104" s="10" t="str">
        <f t="shared" si="5"/>
        <v>Лібра р-р   42мг\мл 100 мл</v>
      </c>
      <c r="J104" s="44">
        <f t="shared" si="5"/>
        <v>0.19674</v>
      </c>
      <c r="K104" s="8" t="s">
        <v>211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51" customHeight="1" x14ac:dyDescent="0.35">
      <c r="A105" s="6" t="s">
        <v>219</v>
      </c>
      <c r="B105" s="29" t="s">
        <v>141</v>
      </c>
      <c r="C105" s="8" t="s">
        <v>211</v>
      </c>
      <c r="D105" s="12">
        <f t="shared" si="4"/>
        <v>0.09</v>
      </c>
      <c r="E105" s="10" t="s">
        <v>24</v>
      </c>
      <c r="F105" s="12">
        <f>90/1000</f>
        <v>0.09</v>
      </c>
      <c r="G105" s="8" t="s">
        <v>211</v>
      </c>
      <c r="H105" s="8" t="s">
        <v>211</v>
      </c>
      <c r="I105" s="10" t="str">
        <f t="shared" si="5"/>
        <v>Дімедрол 1 мл 1%</v>
      </c>
      <c r="J105" s="44">
        <f t="shared" si="5"/>
        <v>0.09</v>
      </c>
      <c r="K105" s="8" t="s">
        <v>211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44.25" customHeight="1" x14ac:dyDescent="0.35">
      <c r="A106" s="6" t="s">
        <v>219</v>
      </c>
      <c r="B106" s="29" t="s">
        <v>141</v>
      </c>
      <c r="C106" s="8" t="s">
        <v>211</v>
      </c>
      <c r="D106" s="12">
        <f t="shared" si="4"/>
        <v>0.16500000000000001</v>
      </c>
      <c r="E106" s="10" t="s">
        <v>27</v>
      </c>
      <c r="F106" s="12">
        <f>165/1000</f>
        <v>0.16500000000000001</v>
      </c>
      <c r="G106" s="8" t="s">
        <v>211</v>
      </c>
      <c r="H106" s="8" t="s">
        <v>211</v>
      </c>
      <c r="I106" s="10" t="str">
        <f t="shared" si="5"/>
        <v>Дібазол 1% 5,0</v>
      </c>
      <c r="J106" s="44">
        <f t="shared" si="5"/>
        <v>0.16500000000000001</v>
      </c>
      <c r="K106" s="8" t="s">
        <v>211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1.25" customHeight="1" x14ac:dyDescent="0.35">
      <c r="A107" s="6" t="s">
        <v>219</v>
      </c>
      <c r="B107" s="29" t="s">
        <v>141</v>
      </c>
      <c r="C107" s="8" t="s">
        <v>211</v>
      </c>
      <c r="D107" s="12">
        <f t="shared" si="4"/>
        <v>7.9928999999999997</v>
      </c>
      <c r="E107" s="10" t="s">
        <v>275</v>
      </c>
      <c r="F107" s="12">
        <f>7992.9/1000</f>
        <v>7.9928999999999997</v>
      </c>
      <c r="G107" s="8" t="s">
        <v>211</v>
      </c>
      <c r="H107" s="8" t="s">
        <v>211</v>
      </c>
      <c r="I107" s="10" t="str">
        <f t="shared" si="5"/>
        <v>Марля</v>
      </c>
      <c r="J107" s="44">
        <f t="shared" si="5"/>
        <v>7.9928999999999997</v>
      </c>
      <c r="K107" s="8" t="s">
        <v>211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40.5" customHeight="1" x14ac:dyDescent="0.35">
      <c r="A108" s="6" t="s">
        <v>219</v>
      </c>
      <c r="B108" s="29" t="s">
        <v>141</v>
      </c>
      <c r="C108" s="8" t="s">
        <v>211</v>
      </c>
      <c r="D108" s="12">
        <f t="shared" si="4"/>
        <v>0.15665000000000001</v>
      </c>
      <c r="E108" s="10" t="s">
        <v>276</v>
      </c>
      <c r="F108" s="12">
        <f>156.65/1000</f>
        <v>0.15665000000000001</v>
      </c>
      <c r="G108" s="8" t="s">
        <v>211</v>
      </c>
      <c r="H108" s="8" t="s">
        <v>211</v>
      </c>
      <c r="I108" s="10" t="str">
        <f t="shared" si="5"/>
        <v>Панангін 10,0</v>
      </c>
      <c r="J108" s="44">
        <f t="shared" si="5"/>
        <v>0.15665000000000001</v>
      </c>
      <c r="K108" s="8" t="s">
        <v>211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45" customHeight="1" x14ac:dyDescent="0.35">
      <c r="A109" s="6" t="s">
        <v>219</v>
      </c>
      <c r="B109" s="29" t="s">
        <v>141</v>
      </c>
      <c r="C109" s="8" t="s">
        <v>211</v>
      </c>
      <c r="D109" s="12">
        <f t="shared" si="4"/>
        <v>9.4200000000000006E-2</v>
      </c>
      <c r="E109" s="10" t="s">
        <v>277</v>
      </c>
      <c r="F109" s="12">
        <f>94.2/1000</f>
        <v>9.4200000000000006E-2</v>
      </c>
      <c r="G109" s="8" t="s">
        <v>211</v>
      </c>
      <c r="H109" s="8" t="s">
        <v>211</v>
      </c>
      <c r="I109" s="10" t="str">
        <f t="shared" si="5"/>
        <v>Аскорбінова к-та 5%</v>
      </c>
      <c r="J109" s="44">
        <f t="shared" si="5"/>
        <v>9.4200000000000006E-2</v>
      </c>
      <c r="K109" s="8" t="s">
        <v>211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46.5" customHeight="1" x14ac:dyDescent="0.35">
      <c r="A110" s="6" t="s">
        <v>219</v>
      </c>
      <c r="B110" s="29" t="s">
        <v>141</v>
      </c>
      <c r="C110" s="8" t="s">
        <v>211</v>
      </c>
      <c r="D110" s="12">
        <f t="shared" si="4"/>
        <v>0.14004</v>
      </c>
      <c r="E110" s="10" t="s">
        <v>258</v>
      </c>
      <c r="F110" s="12">
        <f>140.04/1000</f>
        <v>0.14004</v>
      </c>
      <c r="G110" s="8" t="s">
        <v>211</v>
      </c>
      <c r="H110" s="8" t="s">
        <v>211</v>
      </c>
      <c r="I110" s="10" t="str">
        <f t="shared" si="5"/>
        <v>Кавинтон 10мг</v>
      </c>
      <c r="J110" s="44">
        <f t="shared" si="5"/>
        <v>0.14004</v>
      </c>
      <c r="K110" s="8" t="s">
        <v>211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45" customHeight="1" x14ac:dyDescent="0.35">
      <c r="A111" s="6" t="s">
        <v>219</v>
      </c>
      <c r="B111" s="29" t="s">
        <v>141</v>
      </c>
      <c r="C111" s="8" t="s">
        <v>211</v>
      </c>
      <c r="D111" s="12">
        <f t="shared" si="4"/>
        <v>0.377</v>
      </c>
      <c r="E111" s="10" t="s">
        <v>278</v>
      </c>
      <c r="F111" s="12">
        <f>377/1000</f>
        <v>0.377</v>
      </c>
      <c r="G111" s="8" t="s">
        <v>211</v>
      </c>
      <c r="H111" s="8" t="s">
        <v>211</v>
      </c>
      <c r="I111" s="10" t="str">
        <f t="shared" si="5"/>
        <v>Тівомакс р-р</v>
      </c>
      <c r="J111" s="44">
        <f t="shared" si="5"/>
        <v>0.377</v>
      </c>
      <c r="K111" s="8" t="s">
        <v>211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7.75" customHeight="1" x14ac:dyDescent="0.35">
      <c r="A112" s="6" t="s">
        <v>219</v>
      </c>
      <c r="B112" s="11" t="s">
        <v>22</v>
      </c>
      <c r="C112" s="8" t="s">
        <v>211</v>
      </c>
      <c r="D112" s="12">
        <f t="shared" si="4"/>
        <v>2.4E-2</v>
      </c>
      <c r="E112" s="10" t="s">
        <v>279</v>
      </c>
      <c r="F112" s="12">
        <f>24/1000</f>
        <v>2.4E-2</v>
      </c>
      <c r="G112" s="8" t="s">
        <v>211</v>
      </c>
      <c r="H112" s="8" t="s">
        <v>211</v>
      </c>
      <c r="I112" s="10" t="str">
        <f t="shared" si="5"/>
        <v>Шайба</v>
      </c>
      <c r="J112" s="44">
        <f t="shared" si="5"/>
        <v>2.4E-2</v>
      </c>
      <c r="K112" s="8" t="s">
        <v>211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3.25" customHeight="1" x14ac:dyDescent="0.35">
      <c r="A113" s="6" t="s">
        <v>219</v>
      </c>
      <c r="B113" s="11" t="s">
        <v>22</v>
      </c>
      <c r="C113" s="8" t="s">
        <v>211</v>
      </c>
      <c r="D113" s="12">
        <f t="shared" si="4"/>
        <v>4.5118500000000008</v>
      </c>
      <c r="E113" s="10" t="s">
        <v>148</v>
      </c>
      <c r="F113" s="12">
        <f>4511.85/1000</f>
        <v>4.5118500000000008</v>
      </c>
      <c r="G113" s="8" t="s">
        <v>211</v>
      </c>
      <c r="H113" s="8" t="s">
        <v>211</v>
      </c>
      <c r="I113" s="10" t="str">
        <f t="shared" si="5"/>
        <v>Труба діаметр 50</v>
      </c>
      <c r="J113" s="44">
        <f t="shared" si="5"/>
        <v>4.5118500000000008</v>
      </c>
      <c r="K113" s="8" t="s">
        <v>211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4.75" customHeight="1" x14ac:dyDescent="0.35">
      <c r="A114" s="6" t="s">
        <v>219</v>
      </c>
      <c r="B114" s="11" t="s">
        <v>22</v>
      </c>
      <c r="C114" s="8" t="s">
        <v>211</v>
      </c>
      <c r="D114" s="12">
        <f t="shared" si="4"/>
        <v>2.4E-2</v>
      </c>
      <c r="E114" s="10" t="s">
        <v>149</v>
      </c>
      <c r="F114" s="12">
        <f>24/1000</f>
        <v>2.4E-2</v>
      </c>
      <c r="G114" s="8" t="s">
        <v>211</v>
      </c>
      <c r="H114" s="8" t="s">
        <v>211</v>
      </c>
      <c r="I114" s="10" t="str">
        <f t="shared" si="5"/>
        <v>Кріплення</v>
      </c>
      <c r="J114" s="44">
        <f t="shared" si="5"/>
        <v>2.4E-2</v>
      </c>
      <c r="K114" s="8" t="s">
        <v>211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3.25" customHeight="1" x14ac:dyDescent="0.35">
      <c r="A115" s="6" t="s">
        <v>219</v>
      </c>
      <c r="B115" s="11" t="s">
        <v>22</v>
      </c>
      <c r="C115" s="8" t="s">
        <v>211</v>
      </c>
      <c r="D115" s="12">
        <f t="shared" si="4"/>
        <v>0.114</v>
      </c>
      <c r="E115" s="10" t="s">
        <v>280</v>
      </c>
      <c r="F115" s="12">
        <f>114/1000</f>
        <v>0.114</v>
      </c>
      <c r="G115" s="8" t="s">
        <v>211</v>
      </c>
      <c r="H115" s="8" t="s">
        <v>211</v>
      </c>
      <c r="I115" s="10" t="str">
        <f t="shared" si="5"/>
        <v>Алебастер</v>
      </c>
      <c r="J115" s="44">
        <f t="shared" si="5"/>
        <v>0.114</v>
      </c>
      <c r="K115" s="8" t="s">
        <v>211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5">
      <c r="A116" s="6" t="s">
        <v>219</v>
      </c>
      <c r="B116" s="11" t="s">
        <v>22</v>
      </c>
      <c r="C116" s="8" t="s">
        <v>211</v>
      </c>
      <c r="D116" s="12">
        <f t="shared" si="4"/>
        <v>0.08</v>
      </c>
      <c r="E116" s="10" t="s">
        <v>281</v>
      </c>
      <c r="F116" s="12">
        <f>80/1000</f>
        <v>0.08</v>
      </c>
      <c r="G116" s="8" t="s">
        <v>211</v>
      </c>
      <c r="H116" s="8" t="s">
        <v>211</v>
      </c>
      <c r="I116" s="10" t="str">
        <f t="shared" si="5"/>
        <v>Сітка шліфовочна</v>
      </c>
      <c r="J116" s="44">
        <f t="shared" si="5"/>
        <v>0.08</v>
      </c>
      <c r="K116" s="8" t="s">
        <v>211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7" customHeight="1" x14ac:dyDescent="0.35">
      <c r="A117" s="6" t="s">
        <v>219</v>
      </c>
      <c r="B117" s="11" t="s">
        <v>22</v>
      </c>
      <c r="C117" s="8" t="s">
        <v>211</v>
      </c>
      <c r="D117" s="12">
        <f t="shared" si="4"/>
        <v>0.12969999999999998</v>
      </c>
      <c r="E117" s="10" t="s">
        <v>150</v>
      </c>
      <c r="F117" s="12">
        <f>129.7/1000</f>
        <v>0.12969999999999998</v>
      </c>
      <c r="G117" s="8" t="s">
        <v>211</v>
      </c>
      <c r="H117" s="8" t="s">
        <v>211</v>
      </c>
      <c r="I117" s="10" t="str">
        <f t="shared" si="5"/>
        <v>Трійник</v>
      </c>
      <c r="J117" s="44">
        <f t="shared" si="5"/>
        <v>0.12969999999999998</v>
      </c>
      <c r="K117" s="8" t="s">
        <v>211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7.75" customHeight="1" x14ac:dyDescent="0.35">
      <c r="A118" s="6" t="s">
        <v>219</v>
      </c>
      <c r="B118" s="11" t="s">
        <v>22</v>
      </c>
      <c r="C118" s="8" t="s">
        <v>211</v>
      </c>
      <c r="D118" s="12">
        <f t="shared" si="4"/>
        <v>1.2669999999999999</v>
      </c>
      <c r="E118" s="10" t="s">
        <v>151</v>
      </c>
      <c r="F118" s="12">
        <f>1267/1000</f>
        <v>1.2669999999999999</v>
      </c>
      <c r="G118" s="8" t="s">
        <v>211</v>
      </c>
      <c r="H118" s="8" t="s">
        <v>211</v>
      </c>
      <c r="I118" s="10" t="str">
        <f t="shared" si="5"/>
        <v>Змішувач</v>
      </c>
      <c r="J118" s="44">
        <f t="shared" si="5"/>
        <v>1.2669999999999999</v>
      </c>
      <c r="K118" s="8" t="s">
        <v>211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35">
      <c r="A119" s="6" t="s">
        <v>219</v>
      </c>
      <c r="B119" s="11" t="s">
        <v>22</v>
      </c>
      <c r="C119" s="8" t="s">
        <v>211</v>
      </c>
      <c r="D119" s="12">
        <f t="shared" si="4"/>
        <v>0.41883999999999999</v>
      </c>
      <c r="E119" s="10" t="s">
        <v>282</v>
      </c>
      <c r="F119" s="12">
        <f>418.84/1000</f>
        <v>0.41883999999999999</v>
      </c>
      <c r="G119" s="8" t="s">
        <v>211</v>
      </c>
      <c r="H119" s="8" t="s">
        <v>211</v>
      </c>
      <c r="I119" s="10" t="str">
        <f t="shared" si="5"/>
        <v>Кабель</v>
      </c>
      <c r="J119" s="44">
        <f t="shared" si="5"/>
        <v>0.41883999999999999</v>
      </c>
      <c r="K119" s="8" t="s">
        <v>211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6.25" customHeight="1" x14ac:dyDescent="0.35">
      <c r="A120" s="6" t="s">
        <v>219</v>
      </c>
      <c r="B120" s="11" t="s">
        <v>22</v>
      </c>
      <c r="C120" s="8" t="s">
        <v>211</v>
      </c>
      <c r="D120" s="12">
        <f t="shared" si="4"/>
        <v>0.04</v>
      </c>
      <c r="E120" s="10" t="s">
        <v>283</v>
      </c>
      <c r="F120" s="12">
        <f>40/1000</f>
        <v>0.04</v>
      </c>
      <c r="G120" s="8" t="s">
        <v>211</v>
      </c>
      <c r="H120" s="8" t="s">
        <v>211</v>
      </c>
      <c r="I120" s="10" t="str">
        <f t="shared" si="5"/>
        <v>Гофротруба</v>
      </c>
      <c r="J120" s="44">
        <f t="shared" si="5"/>
        <v>0.04</v>
      </c>
      <c r="K120" s="8" t="s">
        <v>211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" customHeight="1" x14ac:dyDescent="0.35">
      <c r="A121" s="6" t="s">
        <v>219</v>
      </c>
      <c r="B121" s="11" t="s">
        <v>22</v>
      </c>
      <c r="C121" s="8" t="s">
        <v>211</v>
      </c>
      <c r="D121" s="12">
        <f t="shared" si="4"/>
        <v>5.185E-2</v>
      </c>
      <c r="E121" s="10" t="s">
        <v>284</v>
      </c>
      <c r="F121" s="12">
        <f>51.85/1000</f>
        <v>5.185E-2</v>
      </c>
      <c r="G121" s="8" t="s">
        <v>211</v>
      </c>
      <c r="H121" s="8" t="s">
        <v>211</v>
      </c>
      <c r="I121" s="10" t="str">
        <f t="shared" si="5"/>
        <v>Кабельний канал</v>
      </c>
      <c r="J121" s="44">
        <f t="shared" si="5"/>
        <v>5.185E-2</v>
      </c>
      <c r="K121" s="8" t="s">
        <v>211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3.25" customHeight="1" x14ac:dyDescent="0.35">
      <c r="A122" s="6" t="s">
        <v>219</v>
      </c>
      <c r="B122" s="11" t="s">
        <v>22</v>
      </c>
      <c r="C122" s="8" t="s">
        <v>211</v>
      </c>
      <c r="D122" s="12">
        <f t="shared" si="4"/>
        <v>0.27024999999999999</v>
      </c>
      <c r="E122" s="10" t="s">
        <v>152</v>
      </c>
      <c r="F122" s="12">
        <f>270.25/1000</f>
        <v>0.27024999999999999</v>
      </c>
      <c r="G122" s="8" t="s">
        <v>211</v>
      </c>
      <c r="H122" s="8" t="s">
        <v>211</v>
      </c>
      <c r="I122" s="10" t="str">
        <f t="shared" si="5"/>
        <v>Муфта</v>
      </c>
      <c r="J122" s="44">
        <f t="shared" si="5"/>
        <v>0.27024999999999999</v>
      </c>
      <c r="K122" s="8" t="s">
        <v>211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6.25" customHeight="1" x14ac:dyDescent="0.35">
      <c r="A123" s="6" t="s">
        <v>219</v>
      </c>
      <c r="B123" s="11" t="s">
        <v>22</v>
      </c>
      <c r="C123" s="8" t="s">
        <v>211</v>
      </c>
      <c r="D123" s="12">
        <f t="shared" si="4"/>
        <v>0.38700000000000001</v>
      </c>
      <c r="E123" s="10" t="s">
        <v>153</v>
      </c>
      <c r="F123" s="12">
        <f>387/1000</f>
        <v>0.38700000000000001</v>
      </c>
      <c r="G123" s="8" t="s">
        <v>211</v>
      </c>
      <c r="H123" s="8" t="s">
        <v>211</v>
      </c>
      <c r="I123" s="10" t="str">
        <f t="shared" si="5"/>
        <v>Кран</v>
      </c>
      <c r="J123" s="44">
        <f t="shared" si="5"/>
        <v>0.38700000000000001</v>
      </c>
      <c r="K123" s="8" t="s">
        <v>211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5.5" customHeight="1" x14ac:dyDescent="0.35">
      <c r="A124" s="6" t="s">
        <v>219</v>
      </c>
      <c r="B124" s="11" t="s">
        <v>22</v>
      </c>
      <c r="C124" s="8" t="s">
        <v>211</v>
      </c>
      <c r="D124" s="12">
        <f t="shared" si="4"/>
        <v>0.48299999999999998</v>
      </c>
      <c r="E124" s="10" t="s">
        <v>285</v>
      </c>
      <c r="F124" s="12">
        <f>483/1000</f>
        <v>0.48299999999999998</v>
      </c>
      <c r="G124" s="8" t="s">
        <v>211</v>
      </c>
      <c r="H124" s="8" t="s">
        <v>211</v>
      </c>
      <c r="I124" s="10" t="str">
        <f t="shared" si="5"/>
        <v>Грунтовка</v>
      </c>
      <c r="J124" s="44">
        <f t="shared" si="5"/>
        <v>0.48299999999999998</v>
      </c>
      <c r="K124" s="8" t="s">
        <v>211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9.5" customHeight="1" x14ac:dyDescent="0.35">
      <c r="A125" s="6" t="s">
        <v>219</v>
      </c>
      <c r="B125" s="11" t="s">
        <v>22</v>
      </c>
      <c r="C125" s="8" t="s">
        <v>211</v>
      </c>
      <c r="D125" s="12">
        <f t="shared" si="4"/>
        <v>0.50600000000000001</v>
      </c>
      <c r="E125" s="10" t="s">
        <v>154</v>
      </c>
      <c r="F125" s="12">
        <f>506/1000</f>
        <v>0.50600000000000001</v>
      </c>
      <c r="G125" s="8" t="s">
        <v>211</v>
      </c>
      <c r="H125" s="8" t="s">
        <v>211</v>
      </c>
      <c r="I125" s="10" t="str">
        <f t="shared" si="5"/>
        <v>Шланг</v>
      </c>
      <c r="J125" s="44">
        <f t="shared" si="5"/>
        <v>0.50600000000000001</v>
      </c>
      <c r="K125" s="8" t="s">
        <v>211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3.25" customHeight="1" x14ac:dyDescent="0.35">
      <c r="A126" s="6" t="s">
        <v>219</v>
      </c>
      <c r="B126" s="11" t="s">
        <v>22</v>
      </c>
      <c r="C126" s="8" t="s">
        <v>211</v>
      </c>
      <c r="D126" s="12">
        <f t="shared" si="4"/>
        <v>0.21099999999999999</v>
      </c>
      <c r="E126" s="10" t="s">
        <v>155</v>
      </c>
      <c r="F126" s="12">
        <f>211/1000</f>
        <v>0.21099999999999999</v>
      </c>
      <c r="G126" s="8" t="s">
        <v>211</v>
      </c>
      <c r="H126" s="8" t="s">
        <v>211</v>
      </c>
      <c r="I126" s="10" t="str">
        <f t="shared" si="5"/>
        <v>Валік мех.</v>
      </c>
      <c r="J126" s="44">
        <f t="shared" si="5"/>
        <v>0.21099999999999999</v>
      </c>
      <c r="K126" s="8" t="s">
        <v>211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4.75" customHeight="1" x14ac:dyDescent="0.35">
      <c r="A127" s="6" t="s">
        <v>219</v>
      </c>
      <c r="B127" s="11" t="s">
        <v>22</v>
      </c>
      <c r="C127" s="8" t="s">
        <v>211</v>
      </c>
      <c r="D127" s="12">
        <f t="shared" si="4"/>
        <v>0.33600000000000002</v>
      </c>
      <c r="E127" s="10" t="s">
        <v>156</v>
      </c>
      <c r="F127" s="12">
        <f>336/1000</f>
        <v>0.33600000000000002</v>
      </c>
      <c r="G127" s="8" t="s">
        <v>211</v>
      </c>
      <c r="H127" s="8" t="s">
        <v>211</v>
      </c>
      <c r="I127" s="10" t="str">
        <f t="shared" si="5"/>
        <v>Розетка</v>
      </c>
      <c r="J127" s="44">
        <f t="shared" si="5"/>
        <v>0.33600000000000002</v>
      </c>
      <c r="K127" s="8" t="s">
        <v>211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2.5" customHeight="1" x14ac:dyDescent="0.35">
      <c r="A128" s="6" t="s">
        <v>219</v>
      </c>
      <c r="B128" s="11" t="s">
        <v>22</v>
      </c>
      <c r="C128" s="8" t="s">
        <v>211</v>
      </c>
      <c r="D128" s="12">
        <f t="shared" si="4"/>
        <v>2.3380000000000001</v>
      </c>
      <c r="E128" s="10" t="s">
        <v>286</v>
      </c>
      <c r="F128" s="12">
        <f>2338/1000</f>
        <v>2.3380000000000001</v>
      </c>
      <c r="G128" s="8" t="s">
        <v>211</v>
      </c>
      <c r="H128" s="8" t="s">
        <v>211</v>
      </c>
      <c r="I128" s="10" t="str">
        <f t="shared" si="5"/>
        <v>Цемент</v>
      </c>
      <c r="J128" s="44">
        <f t="shared" si="5"/>
        <v>2.3380000000000001</v>
      </c>
      <c r="K128" s="8" t="s">
        <v>211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4.75" customHeight="1" x14ac:dyDescent="0.35">
      <c r="A129" s="6" t="s">
        <v>219</v>
      </c>
      <c r="B129" s="11" t="s">
        <v>22</v>
      </c>
      <c r="C129" s="8" t="s">
        <v>211</v>
      </c>
      <c r="D129" s="12">
        <f t="shared" si="4"/>
        <v>0.21505000000000002</v>
      </c>
      <c r="E129" s="10" t="s">
        <v>157</v>
      </c>
      <c r="F129" s="12">
        <f>215.05/1000</f>
        <v>0.21505000000000002</v>
      </c>
      <c r="G129" s="8" t="s">
        <v>211</v>
      </c>
      <c r="H129" s="8" t="s">
        <v>211</v>
      </c>
      <c r="I129" s="10" t="str">
        <f t="shared" si="5"/>
        <v>Коліно</v>
      </c>
      <c r="J129" s="44">
        <f t="shared" si="5"/>
        <v>0.21505000000000002</v>
      </c>
      <c r="K129" s="8" t="s">
        <v>211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7" customHeight="1" x14ac:dyDescent="0.35">
      <c r="A130" s="6" t="s">
        <v>219</v>
      </c>
      <c r="B130" s="11" t="s">
        <v>22</v>
      </c>
      <c r="C130" s="8" t="s">
        <v>211</v>
      </c>
      <c r="D130" s="12">
        <f t="shared" si="4"/>
        <v>0.153</v>
      </c>
      <c r="E130" s="10" t="s">
        <v>287</v>
      </c>
      <c r="F130" s="12">
        <f>153/1000</f>
        <v>0.153</v>
      </c>
      <c r="G130" s="8" t="s">
        <v>211</v>
      </c>
      <c r="H130" s="8" t="s">
        <v>211</v>
      </c>
      <c r="I130" s="10" t="str">
        <f t="shared" si="5"/>
        <v>Флянець</v>
      </c>
      <c r="J130" s="44">
        <f t="shared" si="5"/>
        <v>0.153</v>
      </c>
      <c r="K130" s="8" t="s">
        <v>211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2.5" customHeight="1" x14ac:dyDescent="0.35">
      <c r="A131" s="6" t="s">
        <v>219</v>
      </c>
      <c r="B131" s="11" t="s">
        <v>22</v>
      </c>
      <c r="C131" s="8" t="s">
        <v>211</v>
      </c>
      <c r="D131" s="12">
        <f t="shared" si="4"/>
        <v>0.30199999999999999</v>
      </c>
      <c r="E131" s="10" t="s">
        <v>158</v>
      </c>
      <c r="F131" s="12">
        <f>302/1000</f>
        <v>0.30199999999999999</v>
      </c>
      <c r="G131" s="8" t="s">
        <v>211</v>
      </c>
      <c r="H131" s="8" t="s">
        <v>211</v>
      </c>
      <c r="I131" s="10" t="str">
        <f t="shared" si="5"/>
        <v>Силікон</v>
      </c>
      <c r="J131" s="44">
        <f t="shared" si="5"/>
        <v>0.30199999999999999</v>
      </c>
      <c r="K131" s="8" t="s">
        <v>211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5">
      <c r="A132" s="6" t="s">
        <v>219</v>
      </c>
      <c r="B132" s="11" t="s">
        <v>22</v>
      </c>
      <c r="C132" s="8" t="s">
        <v>211</v>
      </c>
      <c r="D132" s="12">
        <f t="shared" si="4"/>
        <v>3.0259999999999998</v>
      </c>
      <c r="E132" s="10" t="s">
        <v>288</v>
      </c>
      <c r="F132" s="12">
        <f>3026/1000</f>
        <v>3.0259999999999998</v>
      </c>
      <c r="G132" s="8" t="s">
        <v>211</v>
      </c>
      <c r="H132" s="8" t="s">
        <v>211</v>
      </c>
      <c r="I132" s="10" t="str">
        <f t="shared" si="5"/>
        <v>Ліноліум</v>
      </c>
      <c r="J132" s="44">
        <f t="shared" si="5"/>
        <v>3.0259999999999998</v>
      </c>
      <c r="K132" s="8" t="s">
        <v>211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5.5" customHeight="1" x14ac:dyDescent="0.35">
      <c r="A133" s="6" t="s">
        <v>219</v>
      </c>
      <c r="B133" s="11" t="s">
        <v>22</v>
      </c>
      <c r="C133" s="8" t="s">
        <v>211</v>
      </c>
      <c r="D133" s="12">
        <f t="shared" si="4"/>
        <v>3.7999999999999999E-2</v>
      </c>
      <c r="E133" s="10" t="s">
        <v>159</v>
      </c>
      <c r="F133" s="12">
        <f>38/1000</f>
        <v>3.7999999999999999E-2</v>
      </c>
      <c r="G133" s="8" t="s">
        <v>211</v>
      </c>
      <c r="H133" s="8" t="s">
        <v>211</v>
      </c>
      <c r="I133" s="10" t="str">
        <f t="shared" si="5"/>
        <v>Манжет</v>
      </c>
      <c r="J133" s="44">
        <f t="shared" si="5"/>
        <v>3.7999999999999999E-2</v>
      </c>
      <c r="K133" s="8" t="s">
        <v>211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5">
      <c r="A134" s="6" t="s">
        <v>219</v>
      </c>
      <c r="B134" s="11" t="s">
        <v>22</v>
      </c>
      <c r="C134" s="8" t="s">
        <v>211</v>
      </c>
      <c r="D134" s="12">
        <f t="shared" si="4"/>
        <v>8.0399999999999999E-2</v>
      </c>
      <c r="E134" s="10" t="s">
        <v>160</v>
      </c>
      <c r="F134" s="12">
        <f>80.4/1000</f>
        <v>8.0399999999999999E-2</v>
      </c>
      <c r="G134" s="8" t="s">
        <v>211</v>
      </c>
      <c r="H134" s="8" t="s">
        <v>211</v>
      </c>
      <c r="I134" s="10" t="str">
        <f t="shared" si="5"/>
        <v>Труба d-25</v>
      </c>
      <c r="J134" s="44">
        <f t="shared" si="5"/>
        <v>8.0399999999999999E-2</v>
      </c>
      <c r="K134" s="8" t="s">
        <v>211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4.75" customHeight="1" x14ac:dyDescent="0.35">
      <c r="A135" s="6" t="s">
        <v>219</v>
      </c>
      <c r="B135" s="11" t="s">
        <v>22</v>
      </c>
      <c r="C135" s="8" t="s">
        <v>211</v>
      </c>
      <c r="D135" s="12">
        <f t="shared" si="4"/>
        <v>1.525E-2</v>
      </c>
      <c r="E135" s="10" t="s">
        <v>161</v>
      </c>
      <c r="F135" s="12">
        <f>15.25/1000</f>
        <v>1.525E-2</v>
      </c>
      <c r="G135" s="8" t="s">
        <v>211</v>
      </c>
      <c r="H135" s="8" t="s">
        <v>211</v>
      </c>
      <c r="I135" s="10" t="str">
        <f t="shared" si="5"/>
        <v>Перехід з чугуна на пластик</v>
      </c>
      <c r="J135" s="44">
        <f t="shared" si="5"/>
        <v>1.525E-2</v>
      </c>
      <c r="K135" s="8" t="s">
        <v>211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4.75" customHeight="1" x14ac:dyDescent="0.35">
      <c r="A136" s="6" t="s">
        <v>219</v>
      </c>
      <c r="B136" s="11" t="s">
        <v>22</v>
      </c>
      <c r="C136" s="8" t="s">
        <v>211</v>
      </c>
      <c r="D136" s="12">
        <f t="shared" si="4"/>
        <v>2.0649999999999998E-2</v>
      </c>
      <c r="E136" s="10" t="s">
        <v>162</v>
      </c>
      <c r="F136" s="12">
        <f>20.65/1000</f>
        <v>2.0649999999999998E-2</v>
      </c>
      <c r="G136" s="8" t="s">
        <v>211</v>
      </c>
      <c r="H136" s="8" t="s">
        <v>211</v>
      </c>
      <c r="I136" s="10" t="str">
        <f t="shared" si="5"/>
        <v>Ревізія</v>
      </c>
      <c r="J136" s="44">
        <f t="shared" si="5"/>
        <v>2.0649999999999998E-2</v>
      </c>
      <c r="K136" s="8" t="s">
        <v>211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5">
      <c r="A137" s="6" t="s">
        <v>219</v>
      </c>
      <c r="B137" s="11" t="s">
        <v>22</v>
      </c>
      <c r="C137" s="8" t="s">
        <v>211</v>
      </c>
      <c r="D137" s="12">
        <f t="shared" ref="D137:D200" si="6">F137</f>
        <v>7.1999999999999995E-2</v>
      </c>
      <c r="E137" s="10" t="s">
        <v>289</v>
      </c>
      <c r="F137" s="12">
        <f>72/1000</f>
        <v>7.1999999999999995E-2</v>
      </c>
      <c r="G137" s="8" t="s">
        <v>211</v>
      </c>
      <c r="H137" s="8" t="s">
        <v>211</v>
      </c>
      <c r="I137" s="10" t="str">
        <f t="shared" si="5"/>
        <v>Ізолента</v>
      </c>
      <c r="J137" s="44">
        <f t="shared" si="5"/>
        <v>7.1999999999999995E-2</v>
      </c>
      <c r="K137" s="8" t="s">
        <v>211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3.25" customHeight="1" x14ac:dyDescent="0.35">
      <c r="A138" s="6" t="s">
        <v>219</v>
      </c>
      <c r="B138" s="11" t="s">
        <v>22</v>
      </c>
      <c r="C138" s="8" t="s">
        <v>211</v>
      </c>
      <c r="D138" s="12">
        <f t="shared" si="6"/>
        <v>2.254</v>
      </c>
      <c r="E138" s="10" t="s">
        <v>164</v>
      </c>
      <c r="F138" s="12">
        <f>2254/1000</f>
        <v>2.254</v>
      </c>
      <c r="G138" s="8" t="s">
        <v>211</v>
      </c>
      <c r="H138" s="8" t="s">
        <v>211</v>
      </c>
      <c r="I138" s="10" t="str">
        <f t="shared" si="5"/>
        <v>Фарба різна</v>
      </c>
      <c r="J138" s="44">
        <f t="shared" si="5"/>
        <v>2.254</v>
      </c>
      <c r="K138" s="8" t="s">
        <v>211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7" customHeight="1" x14ac:dyDescent="0.35">
      <c r="A139" s="6" t="s">
        <v>219</v>
      </c>
      <c r="B139" s="11" t="s">
        <v>22</v>
      </c>
      <c r="C139" s="8" t="s">
        <v>211</v>
      </c>
      <c r="D139" s="12">
        <f t="shared" si="6"/>
        <v>0.187</v>
      </c>
      <c r="E139" s="10" t="s">
        <v>290</v>
      </c>
      <c r="F139" s="12">
        <f>187/1000</f>
        <v>0.187</v>
      </c>
      <c r="G139" s="8" t="s">
        <v>211</v>
      </c>
      <c r="H139" s="8" t="s">
        <v>211</v>
      </c>
      <c r="I139" s="10" t="str">
        <f t="shared" si="5"/>
        <v>Кисті-щітки</v>
      </c>
      <c r="J139" s="44">
        <f t="shared" si="5"/>
        <v>0.187</v>
      </c>
      <c r="K139" s="8" t="s">
        <v>211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5.5" customHeight="1" x14ac:dyDescent="0.35">
      <c r="A140" s="6" t="s">
        <v>219</v>
      </c>
      <c r="B140" s="11" t="s">
        <v>22</v>
      </c>
      <c r="C140" s="8" t="s">
        <v>211</v>
      </c>
      <c r="D140" s="12">
        <f t="shared" si="6"/>
        <v>0.14299999999999999</v>
      </c>
      <c r="E140" s="10" t="s">
        <v>165</v>
      </c>
      <c r="F140" s="12">
        <f>143/1000</f>
        <v>0.14299999999999999</v>
      </c>
      <c r="G140" s="8" t="s">
        <v>211</v>
      </c>
      <c r="H140" s="8" t="s">
        <v>211</v>
      </c>
      <c r="I140" s="10" t="str">
        <f t="shared" si="5"/>
        <v>Сіфон до  вмивальника</v>
      </c>
      <c r="J140" s="44">
        <f t="shared" si="5"/>
        <v>0.14299999999999999</v>
      </c>
      <c r="K140" s="8" t="s">
        <v>211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5.5" customHeight="1" x14ac:dyDescent="0.35">
      <c r="A141" s="6" t="s">
        <v>219</v>
      </c>
      <c r="B141" s="11" t="s">
        <v>22</v>
      </c>
      <c r="C141" s="8" t="s">
        <v>211</v>
      </c>
      <c r="D141" s="12">
        <f t="shared" si="6"/>
        <v>8.9999999999999993E-3</v>
      </c>
      <c r="E141" s="10" t="s">
        <v>291</v>
      </c>
      <c r="F141" s="12">
        <f>9/1000</f>
        <v>8.9999999999999993E-3</v>
      </c>
      <c r="G141" s="8" t="s">
        <v>211</v>
      </c>
      <c r="H141" s="8" t="s">
        <v>211</v>
      </c>
      <c r="I141" s="10" t="str">
        <f t="shared" si="5"/>
        <v>Гайка</v>
      </c>
      <c r="J141" s="44">
        <f t="shared" si="5"/>
        <v>8.9999999999999993E-3</v>
      </c>
      <c r="K141" s="8" t="s">
        <v>211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6.25" customHeight="1" x14ac:dyDescent="0.35">
      <c r="A142" s="6" t="s">
        <v>219</v>
      </c>
      <c r="B142" s="11" t="s">
        <v>22</v>
      </c>
      <c r="C142" s="8" t="s">
        <v>211</v>
      </c>
      <c r="D142" s="12">
        <f t="shared" si="6"/>
        <v>2.25</v>
      </c>
      <c r="E142" s="10" t="s">
        <v>292</v>
      </c>
      <c r="F142" s="12">
        <f>2250/1000</f>
        <v>2.25</v>
      </c>
      <c r="G142" s="8" t="s">
        <v>211</v>
      </c>
      <c r="H142" s="8" t="s">
        <v>211</v>
      </c>
      <c r="I142" s="10" t="str">
        <f t="shared" si="5"/>
        <v>Шпакльовка</v>
      </c>
      <c r="J142" s="44">
        <f t="shared" si="5"/>
        <v>2.25</v>
      </c>
      <c r="K142" s="8" t="s">
        <v>211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4" customHeight="1" x14ac:dyDescent="0.35">
      <c r="A143" s="6" t="s">
        <v>219</v>
      </c>
      <c r="B143" s="11" t="s">
        <v>22</v>
      </c>
      <c r="C143" s="8" t="s">
        <v>211</v>
      </c>
      <c r="D143" s="12">
        <f t="shared" si="6"/>
        <v>0.10299999999999999</v>
      </c>
      <c r="E143" s="10" t="s">
        <v>167</v>
      </c>
      <c r="F143" s="12">
        <f>103/1000</f>
        <v>0.10299999999999999</v>
      </c>
      <c r="G143" s="8" t="s">
        <v>211</v>
      </c>
      <c r="H143" s="8" t="s">
        <v>211</v>
      </c>
      <c r="I143" s="10" t="str">
        <f t="shared" ref="I143:J185" si="7">E143</f>
        <v>Уайт- спирит</v>
      </c>
      <c r="J143" s="44">
        <f t="shared" si="5"/>
        <v>0.10299999999999999</v>
      </c>
      <c r="K143" s="8" t="s">
        <v>211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4.75" customHeight="1" x14ac:dyDescent="0.35">
      <c r="A144" s="6" t="s">
        <v>219</v>
      </c>
      <c r="B144" s="11" t="s">
        <v>22</v>
      </c>
      <c r="C144" s="8" t="s">
        <v>211</v>
      </c>
      <c r="D144" s="12">
        <f t="shared" si="6"/>
        <v>0.86814999999999998</v>
      </c>
      <c r="E144" s="10" t="s">
        <v>168</v>
      </c>
      <c r="F144" s="12">
        <f>868.15/1000</f>
        <v>0.86814999999999998</v>
      </c>
      <c r="G144" s="8" t="s">
        <v>211</v>
      </c>
      <c r="H144" s="8" t="s">
        <v>211</v>
      </c>
      <c r="I144" s="10" t="str">
        <f t="shared" si="7"/>
        <v>Перехідник</v>
      </c>
      <c r="J144" s="44">
        <f t="shared" si="7"/>
        <v>0.86814999999999998</v>
      </c>
      <c r="K144" s="8" t="s">
        <v>211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3.25" customHeight="1" x14ac:dyDescent="0.35">
      <c r="A145" s="6" t="s">
        <v>219</v>
      </c>
      <c r="B145" s="11" t="s">
        <v>22</v>
      </c>
      <c r="C145" s="8" t="s">
        <v>211</v>
      </c>
      <c r="D145" s="12">
        <f t="shared" si="6"/>
        <v>0.95</v>
      </c>
      <c r="E145" s="10" t="s">
        <v>169</v>
      </c>
      <c r="F145" s="12">
        <f>950/1000</f>
        <v>0.95</v>
      </c>
      <c r="G145" s="8" t="s">
        <v>211</v>
      </c>
      <c r="H145" s="8" t="s">
        <v>211</v>
      </c>
      <c r="I145" s="10" t="str">
        <f t="shared" si="7"/>
        <v>Автомат</v>
      </c>
      <c r="J145" s="44">
        <f t="shared" si="7"/>
        <v>0.95</v>
      </c>
      <c r="K145" s="8" t="s">
        <v>211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2.5" customHeight="1" x14ac:dyDescent="0.35">
      <c r="A146" s="6" t="s">
        <v>219</v>
      </c>
      <c r="B146" s="11" t="s">
        <v>22</v>
      </c>
      <c r="C146" s="8" t="s">
        <v>211</v>
      </c>
      <c r="D146" s="12">
        <f t="shared" si="6"/>
        <v>1.7000000000000001E-2</v>
      </c>
      <c r="E146" s="10" t="s">
        <v>293</v>
      </c>
      <c r="F146" s="12">
        <f>17/1000</f>
        <v>1.7000000000000001E-2</v>
      </c>
      <c r="G146" s="8" t="s">
        <v>211</v>
      </c>
      <c r="H146" s="8" t="s">
        <v>211</v>
      </c>
      <c r="I146" s="10" t="str">
        <f t="shared" si="7"/>
        <v>Заглушка</v>
      </c>
      <c r="J146" s="44">
        <f t="shared" si="7"/>
        <v>1.7000000000000001E-2</v>
      </c>
      <c r="K146" s="8" t="s">
        <v>211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5.5" customHeight="1" x14ac:dyDescent="0.35">
      <c r="A147" s="6" t="s">
        <v>219</v>
      </c>
      <c r="B147" s="11" t="s">
        <v>22</v>
      </c>
      <c r="C147" s="8" t="s">
        <v>211</v>
      </c>
      <c r="D147" s="12">
        <f t="shared" si="6"/>
        <v>1.4999999999999999E-2</v>
      </c>
      <c r="E147" s="10" t="s">
        <v>294</v>
      </c>
      <c r="F147" s="12">
        <f>15/1000</f>
        <v>1.4999999999999999E-2</v>
      </c>
      <c r="G147" s="8" t="s">
        <v>211</v>
      </c>
      <c r="H147" s="8" t="s">
        <v>211</v>
      </c>
      <c r="I147" s="10" t="str">
        <f t="shared" si="7"/>
        <v>Тертушка</v>
      </c>
      <c r="J147" s="44">
        <f t="shared" si="7"/>
        <v>1.4999999999999999E-2</v>
      </c>
      <c r="K147" s="8" t="s">
        <v>211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4.75" customHeight="1" x14ac:dyDescent="0.35">
      <c r="A148" s="6" t="s">
        <v>219</v>
      </c>
      <c r="B148" s="11" t="s">
        <v>22</v>
      </c>
      <c r="C148" s="8" t="s">
        <v>211</v>
      </c>
      <c r="D148" s="12">
        <f t="shared" si="6"/>
        <v>0.108</v>
      </c>
      <c r="E148" s="10" t="s">
        <v>170</v>
      </c>
      <c r="F148" s="12">
        <f>108/1000</f>
        <v>0.108</v>
      </c>
      <c r="G148" s="8" t="s">
        <v>211</v>
      </c>
      <c r="H148" s="8" t="s">
        <v>211</v>
      </c>
      <c r="I148" s="10" t="str">
        <f t="shared" si="7"/>
        <v>Замок</v>
      </c>
      <c r="J148" s="44">
        <f t="shared" si="7"/>
        <v>0.108</v>
      </c>
      <c r="K148" s="8" t="s">
        <v>211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5">
      <c r="A149" s="6" t="s">
        <v>219</v>
      </c>
      <c r="B149" s="11" t="s">
        <v>22</v>
      </c>
      <c r="C149" s="8" t="s">
        <v>211</v>
      </c>
      <c r="D149" s="12">
        <f t="shared" si="6"/>
        <v>6.7999999999999996E-3</v>
      </c>
      <c r="E149" s="10" t="s">
        <v>171</v>
      </c>
      <c r="F149" s="12">
        <f>6.8/1000</f>
        <v>6.7999999999999996E-3</v>
      </c>
      <c r="G149" s="8" t="s">
        <v>211</v>
      </c>
      <c r="H149" s="8" t="s">
        <v>211</v>
      </c>
      <c r="I149" s="10" t="str">
        <f t="shared" si="7"/>
        <v>Саморіз</v>
      </c>
      <c r="J149" s="44">
        <f t="shared" si="7"/>
        <v>6.7999999999999996E-3</v>
      </c>
      <c r="K149" s="8" t="s">
        <v>211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3.25" customHeight="1" x14ac:dyDescent="0.35">
      <c r="A150" s="6" t="s">
        <v>219</v>
      </c>
      <c r="B150" s="11" t="s">
        <v>22</v>
      </c>
      <c r="C150" s="8" t="s">
        <v>211</v>
      </c>
      <c r="D150" s="12">
        <f t="shared" si="6"/>
        <v>1.0183200000000001</v>
      </c>
      <c r="E150" s="10" t="s">
        <v>172</v>
      </c>
      <c r="F150" s="12">
        <f>1018.32/1000</f>
        <v>1.0183200000000001</v>
      </c>
      <c r="G150" s="8" t="s">
        <v>211</v>
      </c>
      <c r="H150" s="8" t="s">
        <v>211</v>
      </c>
      <c r="I150" s="10" t="str">
        <f t="shared" si="7"/>
        <v>Провід</v>
      </c>
      <c r="J150" s="44">
        <f t="shared" si="7"/>
        <v>1.0183200000000001</v>
      </c>
      <c r="K150" s="8" t="s">
        <v>211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6.25" customHeight="1" x14ac:dyDescent="0.35">
      <c r="A151" s="6" t="s">
        <v>219</v>
      </c>
      <c r="B151" s="11" t="s">
        <v>22</v>
      </c>
      <c r="C151" s="8" t="s">
        <v>211</v>
      </c>
      <c r="D151" s="12">
        <f t="shared" si="6"/>
        <v>3.15E-2</v>
      </c>
      <c r="E151" s="10" t="s">
        <v>295</v>
      </c>
      <c r="F151" s="12">
        <f>31.5/1000</f>
        <v>3.15E-2</v>
      </c>
      <c r="G151" s="8" t="s">
        <v>211</v>
      </c>
      <c r="H151" s="8" t="s">
        <v>211</v>
      </c>
      <c r="I151" s="10" t="str">
        <f t="shared" si="7"/>
        <v>Анкер 10*112</v>
      </c>
      <c r="J151" s="44">
        <f t="shared" si="7"/>
        <v>3.15E-2</v>
      </c>
      <c r="K151" s="8" t="s">
        <v>211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5.5" customHeight="1" x14ac:dyDescent="0.35">
      <c r="A152" s="6" t="s">
        <v>219</v>
      </c>
      <c r="B152" s="11" t="s">
        <v>22</v>
      </c>
      <c r="C152" s="8" t="s">
        <v>211</v>
      </c>
      <c r="D152" s="12">
        <f t="shared" si="6"/>
        <v>1.4575</v>
      </c>
      <c r="E152" s="10" t="s">
        <v>174</v>
      </c>
      <c r="F152" s="12">
        <f>1457.5/1000</f>
        <v>1.4575</v>
      </c>
      <c r="G152" s="8" t="s">
        <v>211</v>
      </c>
      <c r="H152" s="8" t="s">
        <v>211</v>
      </c>
      <c r="I152" s="10" t="str">
        <f t="shared" si="7"/>
        <v>Вентиль 1/2</v>
      </c>
      <c r="J152" s="44">
        <f t="shared" si="7"/>
        <v>1.4575</v>
      </c>
      <c r="K152" s="8" t="s">
        <v>211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3.25" customHeight="1" x14ac:dyDescent="0.35">
      <c r="A153" s="6" t="s">
        <v>219</v>
      </c>
      <c r="B153" s="11" t="s">
        <v>22</v>
      </c>
      <c r="C153" s="8" t="s">
        <v>211</v>
      </c>
      <c r="D153" s="12">
        <f t="shared" si="6"/>
        <v>9.5000000000000001E-2</v>
      </c>
      <c r="E153" s="10" t="s">
        <v>296</v>
      </c>
      <c r="F153" s="12">
        <f>95/1000</f>
        <v>9.5000000000000001E-2</v>
      </c>
      <c r="G153" s="8" t="s">
        <v>211</v>
      </c>
      <c r="H153" s="8" t="s">
        <v>211</v>
      </c>
      <c r="I153" s="10" t="str">
        <f t="shared" si="7"/>
        <v>Піна монтажна</v>
      </c>
      <c r="J153" s="44">
        <f t="shared" si="7"/>
        <v>9.5000000000000001E-2</v>
      </c>
      <c r="K153" s="8" t="s">
        <v>211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" customHeight="1" x14ac:dyDescent="0.35">
      <c r="A154" s="6" t="s">
        <v>219</v>
      </c>
      <c r="B154" s="11" t="s">
        <v>22</v>
      </c>
      <c r="C154" s="8" t="s">
        <v>211</v>
      </c>
      <c r="D154" s="12">
        <f t="shared" si="6"/>
        <v>1.12E-2</v>
      </c>
      <c r="E154" s="10" t="s">
        <v>297</v>
      </c>
      <c r="F154" s="12">
        <f>11.2/1000</f>
        <v>1.12E-2</v>
      </c>
      <c r="G154" s="8" t="s">
        <v>211</v>
      </c>
      <c r="H154" s="8" t="s">
        <v>211</v>
      </c>
      <c r="I154" s="10" t="str">
        <f t="shared" si="7"/>
        <v>Дюбіль</v>
      </c>
      <c r="J154" s="44">
        <f t="shared" si="7"/>
        <v>1.12E-2</v>
      </c>
      <c r="K154" s="8" t="s">
        <v>211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5.5" customHeight="1" x14ac:dyDescent="0.35">
      <c r="A155" s="6" t="s">
        <v>219</v>
      </c>
      <c r="B155" s="11" t="s">
        <v>22</v>
      </c>
      <c r="C155" s="8" t="s">
        <v>211</v>
      </c>
      <c r="D155" s="12">
        <f t="shared" si="6"/>
        <v>2.1600000000000001E-2</v>
      </c>
      <c r="E155" s="10" t="s">
        <v>298</v>
      </c>
      <c r="F155" s="12">
        <f>21.6/1000</f>
        <v>2.1600000000000001E-2</v>
      </c>
      <c r="G155" s="8" t="s">
        <v>211</v>
      </c>
      <c r="H155" s="8" t="s">
        <v>211</v>
      </c>
      <c r="I155" s="10" t="str">
        <f t="shared" si="7"/>
        <v>Забивний 6*60</v>
      </c>
      <c r="J155" s="44">
        <f t="shared" si="7"/>
        <v>2.1600000000000001E-2</v>
      </c>
      <c r="K155" s="8" t="s">
        <v>211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2.5" customHeight="1" x14ac:dyDescent="0.35">
      <c r="A156" s="6" t="s">
        <v>219</v>
      </c>
      <c r="B156" s="11" t="s">
        <v>22</v>
      </c>
      <c r="C156" s="8" t="s">
        <v>211</v>
      </c>
      <c r="D156" s="12">
        <f t="shared" si="6"/>
        <v>0.94499999999999995</v>
      </c>
      <c r="E156" s="10" t="s">
        <v>299</v>
      </c>
      <c r="F156" s="12">
        <f>945/1000</f>
        <v>0.94499999999999995</v>
      </c>
      <c r="G156" s="8" t="s">
        <v>211</v>
      </c>
      <c r="H156" s="8" t="s">
        <v>211</v>
      </c>
      <c r="I156" s="10" t="str">
        <f t="shared" si="7"/>
        <v>Унітаз</v>
      </c>
      <c r="J156" s="44">
        <f t="shared" si="7"/>
        <v>0.94499999999999995</v>
      </c>
      <c r="K156" s="8" t="s">
        <v>211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5.5" customHeight="1" x14ac:dyDescent="0.35">
      <c r="A157" s="6" t="s">
        <v>219</v>
      </c>
      <c r="B157" s="11" t="s">
        <v>22</v>
      </c>
      <c r="C157" s="8" t="s">
        <v>211</v>
      </c>
      <c r="D157" s="12">
        <f t="shared" si="6"/>
        <v>4.5999999999999999E-2</v>
      </c>
      <c r="E157" s="10" t="s">
        <v>300</v>
      </c>
      <c r="F157" s="12">
        <f>46/1000</f>
        <v>4.5999999999999999E-2</v>
      </c>
      <c r="G157" s="8" t="s">
        <v>211</v>
      </c>
      <c r="H157" s="8" t="s">
        <v>211</v>
      </c>
      <c r="I157" s="10" t="str">
        <f t="shared" si="7"/>
        <v>Крюки 14*100</v>
      </c>
      <c r="J157" s="44">
        <f t="shared" si="7"/>
        <v>4.5999999999999999E-2</v>
      </c>
      <c r="K157" s="8" t="s">
        <v>211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4.75" customHeight="1" x14ac:dyDescent="0.35">
      <c r="A158" s="6" t="s">
        <v>219</v>
      </c>
      <c r="B158" s="11" t="s">
        <v>22</v>
      </c>
      <c r="C158" s="8" t="s">
        <v>211</v>
      </c>
      <c r="D158" s="12">
        <f t="shared" si="6"/>
        <v>9.5999999999999992E-3</v>
      </c>
      <c r="E158" s="10" t="s">
        <v>301</v>
      </c>
      <c r="F158" s="12">
        <f>9.6/1000</f>
        <v>9.5999999999999992E-3</v>
      </c>
      <c r="G158" s="8" t="s">
        <v>211</v>
      </c>
      <c r="H158" s="8" t="s">
        <v>211</v>
      </c>
      <c r="I158" s="10" t="str">
        <f t="shared" si="7"/>
        <v>Пакля</v>
      </c>
      <c r="J158" s="44">
        <f t="shared" si="7"/>
        <v>9.5999999999999992E-3</v>
      </c>
      <c r="K158" s="8" t="s">
        <v>211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.75" customHeight="1" x14ac:dyDescent="0.35">
      <c r="A159" s="6" t="s">
        <v>219</v>
      </c>
      <c r="B159" s="11" t="s">
        <v>22</v>
      </c>
      <c r="C159" s="8" t="s">
        <v>211</v>
      </c>
      <c r="D159" s="12">
        <f t="shared" si="6"/>
        <v>0.36</v>
      </c>
      <c r="E159" s="10" t="s">
        <v>302</v>
      </c>
      <c r="F159" s="12">
        <f>360/1000</f>
        <v>0.36</v>
      </c>
      <c r="G159" s="8" t="s">
        <v>211</v>
      </c>
      <c r="H159" s="8" t="s">
        <v>211</v>
      </c>
      <c r="I159" s="10" t="str">
        <f t="shared" si="7"/>
        <v>Сітка під шпаклівку</v>
      </c>
      <c r="J159" s="44">
        <f t="shared" si="7"/>
        <v>0.36</v>
      </c>
      <c r="K159" s="8" t="s">
        <v>211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9.25" customHeight="1" x14ac:dyDescent="0.35">
      <c r="A160" s="6" t="s">
        <v>219</v>
      </c>
      <c r="B160" s="11" t="s">
        <v>22</v>
      </c>
      <c r="C160" s="8" t="s">
        <v>211</v>
      </c>
      <c r="D160" s="12">
        <f t="shared" si="6"/>
        <v>0.11</v>
      </c>
      <c r="E160" s="10" t="s">
        <v>303</v>
      </c>
      <c r="F160" s="12">
        <f>110/1000</f>
        <v>0.11</v>
      </c>
      <c r="G160" s="8" t="s">
        <v>211</v>
      </c>
      <c r="H160" s="8" t="s">
        <v>211</v>
      </c>
      <c r="I160" s="10" t="str">
        <f t="shared" si="7"/>
        <v>Церезит</v>
      </c>
      <c r="J160" s="44">
        <f t="shared" si="7"/>
        <v>0.11</v>
      </c>
      <c r="K160" s="8" t="s">
        <v>211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0.75" customHeight="1" x14ac:dyDescent="0.35">
      <c r="A161" s="6" t="s">
        <v>219</v>
      </c>
      <c r="B161" s="11" t="s">
        <v>22</v>
      </c>
      <c r="C161" s="8" t="s">
        <v>211</v>
      </c>
      <c r="D161" s="12">
        <f t="shared" si="6"/>
        <v>0.12079999999999999</v>
      </c>
      <c r="E161" s="10" t="s">
        <v>177</v>
      </c>
      <c r="F161" s="12">
        <f>120.8/1000</f>
        <v>0.12079999999999999</v>
      </c>
      <c r="G161" s="8" t="s">
        <v>211</v>
      </c>
      <c r="H161" s="8" t="s">
        <v>211</v>
      </c>
      <c r="I161" s="10" t="str">
        <f t="shared" si="7"/>
        <v>Труба 20</v>
      </c>
      <c r="J161" s="44">
        <f t="shared" si="7"/>
        <v>0.12079999999999999</v>
      </c>
      <c r="K161" s="8" t="s">
        <v>211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.75" customHeight="1" x14ac:dyDescent="0.35">
      <c r="A162" s="6" t="s">
        <v>219</v>
      </c>
      <c r="B162" s="11" t="s">
        <v>22</v>
      </c>
      <c r="C162" s="8" t="s">
        <v>211</v>
      </c>
      <c r="D162" s="12">
        <f t="shared" si="6"/>
        <v>0.29399999999999998</v>
      </c>
      <c r="E162" s="10" t="s">
        <v>178</v>
      </c>
      <c r="F162" s="12">
        <f>294/1000</f>
        <v>0.29399999999999998</v>
      </c>
      <c r="G162" s="8" t="s">
        <v>211</v>
      </c>
      <c r="H162" s="8" t="s">
        <v>211</v>
      </c>
      <c r="I162" s="10" t="str">
        <f t="shared" si="7"/>
        <v>Футорка</v>
      </c>
      <c r="J162" s="44">
        <f t="shared" si="7"/>
        <v>0.29399999999999998</v>
      </c>
      <c r="K162" s="8" t="s">
        <v>211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5.5" customHeight="1" x14ac:dyDescent="0.35">
      <c r="A163" s="6" t="s">
        <v>219</v>
      </c>
      <c r="B163" s="11" t="s">
        <v>22</v>
      </c>
      <c r="C163" s="8" t="s">
        <v>211</v>
      </c>
      <c r="D163" s="12">
        <f t="shared" si="6"/>
        <v>0.14599999999999999</v>
      </c>
      <c r="E163" s="10" t="s">
        <v>179</v>
      </c>
      <c r="F163" s="12">
        <f>146/1000</f>
        <v>0.14599999999999999</v>
      </c>
      <c r="G163" s="8" t="s">
        <v>211</v>
      </c>
      <c r="H163" s="8" t="s">
        <v>211</v>
      </c>
      <c r="I163" s="10" t="str">
        <f t="shared" si="7"/>
        <v>Коло</v>
      </c>
      <c r="J163" s="44">
        <f t="shared" si="7"/>
        <v>0.14599999999999999</v>
      </c>
      <c r="K163" s="8" t="s">
        <v>211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2.5" customHeight="1" x14ac:dyDescent="0.35">
      <c r="A164" s="6" t="s">
        <v>219</v>
      </c>
      <c r="B164" s="11" t="s">
        <v>22</v>
      </c>
      <c r="C164" s="8" t="s">
        <v>211</v>
      </c>
      <c r="D164" s="12">
        <f t="shared" si="6"/>
        <v>5.8999999999999997E-2</v>
      </c>
      <c r="E164" s="10" t="s">
        <v>304</v>
      </c>
      <c r="F164" s="12">
        <f>59/1000</f>
        <v>5.8999999999999997E-2</v>
      </c>
      <c r="G164" s="8" t="s">
        <v>211</v>
      </c>
      <c r="H164" s="8" t="s">
        <v>211</v>
      </c>
      <c r="I164" s="10" t="str">
        <f t="shared" si="7"/>
        <v>Колодка 3 гнезда</v>
      </c>
      <c r="J164" s="44">
        <f t="shared" si="7"/>
        <v>5.8999999999999997E-2</v>
      </c>
      <c r="K164" s="8" t="s">
        <v>211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6.25" customHeight="1" x14ac:dyDescent="0.35">
      <c r="A165" s="6" t="s">
        <v>219</v>
      </c>
      <c r="B165" s="11" t="s">
        <v>22</v>
      </c>
      <c r="C165" s="8" t="s">
        <v>211</v>
      </c>
      <c r="D165" s="12">
        <f t="shared" si="6"/>
        <v>4.0000000000000001E-3</v>
      </c>
      <c r="E165" s="10" t="s">
        <v>305</v>
      </c>
      <c r="F165" s="12">
        <f>4/1000</f>
        <v>4.0000000000000001E-3</v>
      </c>
      <c r="G165" s="8" t="s">
        <v>211</v>
      </c>
      <c r="H165" s="8" t="s">
        <v>211</v>
      </c>
      <c r="I165" s="10" t="str">
        <f t="shared" si="7"/>
        <v>Редукція</v>
      </c>
      <c r="J165" s="44">
        <f t="shared" si="7"/>
        <v>4.0000000000000001E-3</v>
      </c>
      <c r="K165" s="8" t="s">
        <v>211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6.25" customHeight="1" x14ac:dyDescent="0.35">
      <c r="A166" s="6" t="s">
        <v>219</v>
      </c>
      <c r="B166" s="11" t="s">
        <v>22</v>
      </c>
      <c r="C166" s="8" t="s">
        <v>211</v>
      </c>
      <c r="D166" s="12">
        <f t="shared" si="6"/>
        <v>0.59</v>
      </c>
      <c r="E166" s="10" t="s">
        <v>306</v>
      </c>
      <c r="F166" s="12">
        <f>590/1000</f>
        <v>0.59</v>
      </c>
      <c r="G166" s="8" t="s">
        <v>211</v>
      </c>
      <c r="H166" s="8" t="s">
        <v>211</v>
      </c>
      <c r="I166" s="10" t="str">
        <f t="shared" si="7"/>
        <v>Пускач ПМ-1210</v>
      </c>
      <c r="J166" s="44">
        <f t="shared" si="7"/>
        <v>0.59</v>
      </c>
      <c r="K166" s="8" t="s">
        <v>211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9.25" customHeight="1" x14ac:dyDescent="0.35">
      <c r="A167" s="6" t="s">
        <v>219</v>
      </c>
      <c r="B167" s="11" t="s">
        <v>22</v>
      </c>
      <c r="C167" s="8" t="s">
        <v>211</v>
      </c>
      <c r="D167" s="12">
        <f t="shared" si="6"/>
        <v>1.4322999999999999</v>
      </c>
      <c r="E167" s="10" t="s">
        <v>307</v>
      </c>
      <c r="F167" s="12">
        <f>1432.3/1000</f>
        <v>1.4322999999999999</v>
      </c>
      <c r="G167" s="8" t="s">
        <v>211</v>
      </c>
      <c r="H167" s="8" t="s">
        <v>211</v>
      </c>
      <c r="I167" s="10" t="str">
        <f t="shared" si="7"/>
        <v>Труба 110</v>
      </c>
      <c r="J167" s="44">
        <f t="shared" si="7"/>
        <v>1.4322999999999999</v>
      </c>
      <c r="K167" s="8" t="s">
        <v>211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7" customHeight="1" x14ac:dyDescent="0.35">
      <c r="A168" s="6" t="s">
        <v>219</v>
      </c>
      <c r="B168" s="11" t="s">
        <v>22</v>
      </c>
      <c r="C168" s="8" t="s">
        <v>211</v>
      </c>
      <c r="D168" s="12">
        <f t="shared" si="6"/>
        <v>0.5</v>
      </c>
      <c r="E168" s="10" t="s">
        <v>308</v>
      </c>
      <c r="F168" s="12">
        <f>500/1000</f>
        <v>0.5</v>
      </c>
      <c r="G168" s="8" t="s">
        <v>211</v>
      </c>
      <c r="H168" s="8" t="s">
        <v>211</v>
      </c>
      <c r="I168" s="10" t="str">
        <f t="shared" si="7"/>
        <v>Мойка нерж.</v>
      </c>
      <c r="J168" s="44">
        <f t="shared" si="7"/>
        <v>0.5</v>
      </c>
      <c r="K168" s="8" t="s">
        <v>211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4" customHeight="1" x14ac:dyDescent="0.35">
      <c r="A169" s="6" t="s">
        <v>219</v>
      </c>
      <c r="B169" s="11" t="s">
        <v>22</v>
      </c>
      <c r="C169" s="8" t="s">
        <v>211</v>
      </c>
      <c r="D169" s="12">
        <f t="shared" si="6"/>
        <v>6.0000000000000001E-3</v>
      </c>
      <c r="E169" s="10" t="s">
        <v>182</v>
      </c>
      <c r="F169" s="12">
        <f>6/1000</f>
        <v>6.0000000000000001E-3</v>
      </c>
      <c r="G169" s="8" t="s">
        <v>211</v>
      </c>
      <c r="H169" s="8" t="s">
        <v>211</v>
      </c>
      <c r="I169" s="10" t="str">
        <f t="shared" si="7"/>
        <v>Вушки до замку</v>
      </c>
      <c r="J169" s="44">
        <f t="shared" si="7"/>
        <v>6.0000000000000001E-3</v>
      </c>
      <c r="K169" s="8" t="s">
        <v>211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5">
      <c r="A170" s="6" t="s">
        <v>219</v>
      </c>
      <c r="B170" s="11" t="s">
        <v>22</v>
      </c>
      <c r="C170" s="8" t="s">
        <v>211</v>
      </c>
      <c r="D170" s="12">
        <f t="shared" si="6"/>
        <v>0.08</v>
      </c>
      <c r="E170" s="10" t="s">
        <v>184</v>
      </c>
      <c r="F170" s="12">
        <f>80/1000</f>
        <v>0.08</v>
      </c>
      <c r="G170" s="8" t="s">
        <v>211</v>
      </c>
      <c r="H170" s="8" t="s">
        <v>211</v>
      </c>
      <c r="I170" s="10" t="str">
        <f t="shared" si="7"/>
        <v>Шпингалет</v>
      </c>
      <c r="J170" s="44">
        <f t="shared" si="7"/>
        <v>0.08</v>
      </c>
      <c r="K170" s="8" t="s">
        <v>211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2.5" customHeight="1" x14ac:dyDescent="0.35">
      <c r="A171" s="6" t="s">
        <v>219</v>
      </c>
      <c r="B171" s="11" t="s">
        <v>22</v>
      </c>
      <c r="C171" s="8" t="s">
        <v>211</v>
      </c>
      <c r="D171" s="12">
        <f t="shared" si="6"/>
        <v>4.2000000000000003E-2</v>
      </c>
      <c r="E171" s="10" t="s">
        <v>185</v>
      </c>
      <c r="F171" s="12">
        <f>42/1000</f>
        <v>4.2000000000000003E-2</v>
      </c>
      <c r="G171" s="8" t="s">
        <v>211</v>
      </c>
      <c r="H171" s="8" t="s">
        <v>211</v>
      </c>
      <c r="I171" s="10" t="str">
        <f t="shared" si="7"/>
        <v>Навіс</v>
      </c>
      <c r="J171" s="44">
        <f t="shared" si="7"/>
        <v>4.2000000000000003E-2</v>
      </c>
      <c r="K171" s="8" t="s">
        <v>211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7.75" customHeight="1" x14ac:dyDescent="0.35">
      <c r="A172" s="6" t="s">
        <v>219</v>
      </c>
      <c r="B172" s="11" t="s">
        <v>22</v>
      </c>
      <c r="C172" s="8" t="s">
        <v>211</v>
      </c>
      <c r="D172" s="12">
        <f t="shared" si="6"/>
        <v>6.4000000000000001E-2</v>
      </c>
      <c r="E172" s="10" t="s">
        <v>309</v>
      </c>
      <c r="F172" s="12">
        <f>64/1000</f>
        <v>6.4000000000000001E-2</v>
      </c>
      <c r="G172" s="8" t="s">
        <v>211</v>
      </c>
      <c r="H172" s="8" t="s">
        <v>211</v>
      </c>
      <c r="I172" s="10" t="str">
        <f t="shared" si="7"/>
        <v>Винт</v>
      </c>
      <c r="J172" s="44">
        <f t="shared" si="7"/>
        <v>6.4000000000000001E-2</v>
      </c>
      <c r="K172" s="8" t="s">
        <v>211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5">
      <c r="A173" s="6" t="s">
        <v>219</v>
      </c>
      <c r="B173" s="11" t="s">
        <v>22</v>
      </c>
      <c r="C173" s="8" t="s">
        <v>211</v>
      </c>
      <c r="D173" s="12">
        <f t="shared" si="6"/>
        <v>5.0000000000000001E-3</v>
      </c>
      <c r="E173" s="10" t="s">
        <v>310</v>
      </c>
      <c r="F173" s="12">
        <f>5/1000</f>
        <v>5.0000000000000001E-3</v>
      </c>
      <c r="G173" s="8" t="s">
        <v>211</v>
      </c>
      <c r="H173" s="8" t="s">
        <v>211</v>
      </c>
      <c r="I173" s="10" t="str">
        <f t="shared" si="7"/>
        <v>Гумка до унітазу</v>
      </c>
      <c r="J173" s="44">
        <f t="shared" si="7"/>
        <v>5.0000000000000001E-3</v>
      </c>
      <c r="K173" s="8" t="s">
        <v>211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1.5" customHeight="1" x14ac:dyDescent="0.35">
      <c r="A174" s="6" t="s">
        <v>219</v>
      </c>
      <c r="B174" s="11" t="s">
        <v>22</v>
      </c>
      <c r="C174" s="8" t="s">
        <v>211</v>
      </c>
      <c r="D174" s="12">
        <f t="shared" si="6"/>
        <v>2.52E-2</v>
      </c>
      <c r="E174" s="10" t="s">
        <v>311</v>
      </c>
      <c r="F174" s="12">
        <f>25.2/1000</f>
        <v>2.52E-2</v>
      </c>
      <c r="G174" s="8" t="s">
        <v>211</v>
      </c>
      <c r="H174" s="8" t="s">
        <v>211</v>
      </c>
      <c r="I174" s="10" t="str">
        <f t="shared" si="7"/>
        <v>Коннектор RJ45</v>
      </c>
      <c r="J174" s="44">
        <f t="shared" si="7"/>
        <v>2.52E-2</v>
      </c>
      <c r="K174" s="8" t="s">
        <v>211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6.25" customHeight="1" x14ac:dyDescent="0.35">
      <c r="A175" s="6" t="s">
        <v>219</v>
      </c>
      <c r="B175" s="11" t="s">
        <v>22</v>
      </c>
      <c r="C175" s="8" t="s">
        <v>211</v>
      </c>
      <c r="D175" s="12">
        <f t="shared" si="6"/>
        <v>0.159</v>
      </c>
      <c r="E175" s="10" t="s">
        <v>312</v>
      </c>
      <c r="F175" s="12">
        <f>159/1000</f>
        <v>0.159</v>
      </c>
      <c r="G175" s="8" t="s">
        <v>211</v>
      </c>
      <c r="H175" s="8" t="s">
        <v>211</v>
      </c>
      <c r="I175" s="10" t="str">
        <f t="shared" si="7"/>
        <v>Кабель UsB</v>
      </c>
      <c r="J175" s="44">
        <f t="shared" si="7"/>
        <v>0.159</v>
      </c>
      <c r="K175" s="8" t="s">
        <v>211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3.25" customHeight="1" x14ac:dyDescent="0.35">
      <c r="A176" s="6" t="s">
        <v>219</v>
      </c>
      <c r="B176" s="11" t="s">
        <v>22</v>
      </c>
      <c r="C176" s="8" t="s">
        <v>211</v>
      </c>
      <c r="D176" s="12">
        <f t="shared" si="6"/>
        <v>0.29699999999999999</v>
      </c>
      <c r="E176" s="10" t="s">
        <v>313</v>
      </c>
      <c r="F176" s="12">
        <f>297/1000</f>
        <v>0.29699999999999999</v>
      </c>
      <c r="G176" s="8" t="s">
        <v>211</v>
      </c>
      <c r="H176" s="8" t="s">
        <v>211</v>
      </c>
      <c r="I176" s="10" t="str">
        <f t="shared" si="7"/>
        <v>Панель LED</v>
      </c>
      <c r="J176" s="44">
        <f t="shared" si="7"/>
        <v>0.29699999999999999</v>
      </c>
      <c r="K176" s="8" t="s">
        <v>211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3.25" customHeight="1" x14ac:dyDescent="0.35">
      <c r="A177" s="6" t="s">
        <v>219</v>
      </c>
      <c r="B177" s="11" t="s">
        <v>22</v>
      </c>
      <c r="C177" s="8" t="s">
        <v>211</v>
      </c>
      <c r="D177" s="12">
        <f t="shared" si="6"/>
        <v>4.4999999999999998E-2</v>
      </c>
      <c r="E177" s="10" t="s">
        <v>314</v>
      </c>
      <c r="F177" s="12">
        <f>45/1000</f>
        <v>4.4999999999999998E-2</v>
      </c>
      <c r="G177" s="8" t="s">
        <v>211</v>
      </c>
      <c r="H177" s="8" t="s">
        <v>211</v>
      </c>
      <c r="I177" s="10" t="str">
        <f t="shared" si="7"/>
        <v>Уніпак 65 г</v>
      </c>
      <c r="J177" s="44">
        <f t="shared" si="7"/>
        <v>4.4999999999999998E-2</v>
      </c>
      <c r="K177" s="8" t="s">
        <v>211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3.25" customHeight="1" x14ac:dyDescent="0.35">
      <c r="A178" s="6" t="s">
        <v>219</v>
      </c>
      <c r="B178" s="11" t="s">
        <v>22</v>
      </c>
      <c r="C178" s="8" t="s">
        <v>211</v>
      </c>
      <c r="D178" s="12">
        <f t="shared" si="6"/>
        <v>0.18</v>
      </c>
      <c r="E178" s="10" t="s">
        <v>315</v>
      </c>
      <c r="F178" s="12">
        <f>180/1000</f>
        <v>0.18</v>
      </c>
      <c r="G178" s="8" t="s">
        <v>211</v>
      </c>
      <c r="H178" s="8" t="s">
        <v>211</v>
      </c>
      <c r="I178" s="10" t="str">
        <f t="shared" si="7"/>
        <v>Секатор</v>
      </c>
      <c r="J178" s="44">
        <f t="shared" si="7"/>
        <v>0.18</v>
      </c>
      <c r="K178" s="8" t="s">
        <v>211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4.75" customHeight="1" x14ac:dyDescent="0.35">
      <c r="A179" s="6" t="s">
        <v>219</v>
      </c>
      <c r="B179" s="11" t="s">
        <v>22</v>
      </c>
      <c r="C179" s="8" t="s">
        <v>211</v>
      </c>
      <c r="D179" s="12">
        <f t="shared" si="6"/>
        <v>1.4999999999999999E-2</v>
      </c>
      <c r="E179" s="10" t="s">
        <v>316</v>
      </c>
      <c r="F179" s="12">
        <f>15/1000</f>
        <v>1.4999999999999999E-2</v>
      </c>
      <c r="G179" s="8" t="s">
        <v>211</v>
      </c>
      <c r="H179" s="8" t="s">
        <v>211</v>
      </c>
      <c r="I179" s="10" t="str">
        <f t="shared" si="7"/>
        <v>Наждачна папір</v>
      </c>
      <c r="J179" s="44">
        <f t="shared" si="7"/>
        <v>1.4999999999999999E-2</v>
      </c>
      <c r="K179" s="8" t="s">
        <v>211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3.25" customHeight="1" x14ac:dyDescent="0.35">
      <c r="A180" s="6" t="s">
        <v>219</v>
      </c>
      <c r="B180" s="11" t="s">
        <v>22</v>
      </c>
      <c r="C180" s="8" t="s">
        <v>211</v>
      </c>
      <c r="D180" s="12">
        <f t="shared" si="6"/>
        <v>0.105</v>
      </c>
      <c r="E180" s="10" t="s">
        <v>317</v>
      </c>
      <c r="F180" s="12">
        <f>105/1000</f>
        <v>0.105</v>
      </c>
      <c r="G180" s="8" t="s">
        <v>211</v>
      </c>
      <c r="H180" s="8" t="s">
        <v>211</v>
      </c>
      <c r="I180" s="10" t="str">
        <f t="shared" si="7"/>
        <v>Пенопласт</v>
      </c>
      <c r="J180" s="44">
        <f t="shared" si="7"/>
        <v>0.105</v>
      </c>
      <c r="K180" s="8" t="s">
        <v>211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4.75" customHeight="1" x14ac:dyDescent="0.35">
      <c r="A181" s="6" t="s">
        <v>219</v>
      </c>
      <c r="B181" s="11" t="s">
        <v>22</v>
      </c>
      <c r="C181" s="8" t="s">
        <v>211</v>
      </c>
      <c r="D181" s="12">
        <f t="shared" si="6"/>
        <v>0.41599999999999998</v>
      </c>
      <c r="E181" s="10" t="s">
        <v>318</v>
      </c>
      <c r="F181" s="12">
        <f>416/1000</f>
        <v>0.41599999999999998</v>
      </c>
      <c r="G181" s="8" t="s">
        <v>211</v>
      </c>
      <c r="H181" s="8" t="s">
        <v>211</v>
      </c>
      <c r="I181" s="10" t="str">
        <f t="shared" si="7"/>
        <v>Бачок д\унітазу</v>
      </c>
      <c r="J181" s="44">
        <f t="shared" si="7"/>
        <v>0.41599999999999998</v>
      </c>
      <c r="K181" s="8" t="s">
        <v>211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3.25" customHeight="1" x14ac:dyDescent="0.35">
      <c r="A182" s="6" t="s">
        <v>219</v>
      </c>
      <c r="B182" s="11" t="s">
        <v>22</v>
      </c>
      <c r="C182" s="8" t="s">
        <v>211</v>
      </c>
      <c r="D182" s="12">
        <f t="shared" si="6"/>
        <v>0.35</v>
      </c>
      <c r="E182" s="10" t="s">
        <v>319</v>
      </c>
      <c r="F182" s="12">
        <f>350/1000</f>
        <v>0.35</v>
      </c>
      <c r="G182" s="8" t="s">
        <v>211</v>
      </c>
      <c r="H182" s="8" t="s">
        <v>211</v>
      </c>
      <c r="I182" s="10" t="str">
        <f t="shared" si="7"/>
        <v>Задвиджка</v>
      </c>
      <c r="J182" s="44">
        <f t="shared" si="7"/>
        <v>0.35</v>
      </c>
      <c r="K182" s="8" t="s">
        <v>211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4.75" customHeight="1" x14ac:dyDescent="0.35">
      <c r="A183" s="6" t="s">
        <v>219</v>
      </c>
      <c r="B183" s="11" t="s">
        <v>22</v>
      </c>
      <c r="C183" s="8" t="s">
        <v>211</v>
      </c>
      <c r="D183" s="12">
        <f t="shared" si="6"/>
        <v>0.67</v>
      </c>
      <c r="E183" s="10" t="s">
        <v>320</v>
      </c>
      <c r="F183" s="12">
        <f>670/1000</f>
        <v>0.67</v>
      </c>
      <c r="G183" s="8" t="s">
        <v>211</v>
      </c>
      <c r="H183" s="8" t="s">
        <v>211</v>
      </c>
      <c r="I183" s="10" t="str">
        <f t="shared" si="7"/>
        <v>Плита перекр.колодцев КЦП1</v>
      </c>
      <c r="J183" s="44">
        <f t="shared" si="7"/>
        <v>0.67</v>
      </c>
      <c r="K183" s="8" t="s">
        <v>211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5.5" customHeight="1" x14ac:dyDescent="0.35">
      <c r="A184" s="6" t="s">
        <v>219</v>
      </c>
      <c r="B184" s="11" t="s">
        <v>22</v>
      </c>
      <c r="C184" s="8" t="s">
        <v>211</v>
      </c>
      <c r="D184" s="12">
        <f t="shared" si="6"/>
        <v>0.94099999999999995</v>
      </c>
      <c r="E184" s="10" t="s">
        <v>321</v>
      </c>
      <c r="F184" s="12">
        <f>941/1000</f>
        <v>0.94099999999999995</v>
      </c>
      <c r="G184" s="8" t="s">
        <v>211</v>
      </c>
      <c r="H184" s="8" t="s">
        <v>211</v>
      </c>
      <c r="I184" s="10" t="str">
        <f t="shared" si="7"/>
        <v>Помпа</v>
      </c>
      <c r="J184" s="44">
        <f t="shared" si="7"/>
        <v>0.94099999999999995</v>
      </c>
      <c r="K184" s="8" t="s">
        <v>211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4" customHeight="1" x14ac:dyDescent="0.35">
      <c r="A185" s="6" t="s">
        <v>219</v>
      </c>
      <c r="B185" s="11" t="s">
        <v>22</v>
      </c>
      <c r="C185" s="8" t="s">
        <v>211</v>
      </c>
      <c r="D185" s="12">
        <f t="shared" si="6"/>
        <v>0.55400000000000005</v>
      </c>
      <c r="E185" s="10" t="s">
        <v>322</v>
      </c>
      <c r="F185" s="12">
        <f>554/1000</f>
        <v>0.55400000000000005</v>
      </c>
      <c r="G185" s="8" t="s">
        <v>211</v>
      </c>
      <c r="H185" s="8" t="s">
        <v>211</v>
      </c>
      <c r="I185" s="10" t="str">
        <f t="shared" si="7"/>
        <v>Спидометр</v>
      </c>
      <c r="J185" s="44">
        <f t="shared" si="7"/>
        <v>0.55400000000000005</v>
      </c>
      <c r="K185" s="8" t="s">
        <v>211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5.5" customHeight="1" x14ac:dyDescent="0.35">
      <c r="A186" s="6" t="s">
        <v>219</v>
      </c>
      <c r="B186" s="11" t="s">
        <v>22</v>
      </c>
      <c r="C186" s="8" t="s">
        <v>211</v>
      </c>
      <c r="D186" s="12">
        <f t="shared" si="6"/>
        <v>2.8752499999999999</v>
      </c>
      <c r="E186" s="10" t="str">
        <f>I186</f>
        <v>Журнал реєстрації</v>
      </c>
      <c r="F186" s="44">
        <f>2875.25/1000</f>
        <v>2.8752499999999999</v>
      </c>
      <c r="G186" s="8" t="s">
        <v>211</v>
      </c>
      <c r="H186" s="8" t="s">
        <v>211</v>
      </c>
      <c r="I186" s="10" t="s">
        <v>187</v>
      </c>
      <c r="J186" s="12">
        <f>F186</f>
        <v>2.8752499999999999</v>
      </c>
      <c r="K186" s="8" t="s">
        <v>211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7" customHeight="1" x14ac:dyDescent="0.35">
      <c r="A187" s="6" t="s">
        <v>219</v>
      </c>
      <c r="B187" s="11" t="s">
        <v>22</v>
      </c>
      <c r="C187" s="8" t="s">
        <v>211</v>
      </c>
      <c r="D187" s="12">
        <f t="shared" si="6"/>
        <v>1.0654000000000001</v>
      </c>
      <c r="E187" s="10" t="str">
        <f t="shared" ref="E187:E228" si="8">I187</f>
        <v>Книга канцелярська</v>
      </c>
      <c r="F187" s="44">
        <f t="shared" ref="F187:F228" si="9">J187</f>
        <v>1.0654000000000001</v>
      </c>
      <c r="G187" s="8" t="s">
        <v>211</v>
      </c>
      <c r="H187" s="8" t="s">
        <v>211</v>
      </c>
      <c r="I187" s="10" t="s">
        <v>188</v>
      </c>
      <c r="J187" s="12">
        <f>1065.4/1000</f>
        <v>1.0654000000000001</v>
      </c>
      <c r="K187" s="8" t="s">
        <v>211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5.5" customHeight="1" x14ac:dyDescent="0.35">
      <c r="A188" s="6" t="s">
        <v>219</v>
      </c>
      <c r="B188" s="11" t="s">
        <v>22</v>
      </c>
      <c r="C188" s="8" t="s">
        <v>211</v>
      </c>
      <c r="D188" s="12">
        <f t="shared" si="6"/>
        <v>0.81</v>
      </c>
      <c r="E188" s="10" t="str">
        <f t="shared" si="8"/>
        <v>Пакети для сміття</v>
      </c>
      <c r="F188" s="44">
        <f t="shared" si="9"/>
        <v>0.81</v>
      </c>
      <c r="G188" s="8" t="s">
        <v>211</v>
      </c>
      <c r="H188" s="8" t="s">
        <v>211</v>
      </c>
      <c r="I188" s="10" t="s">
        <v>191</v>
      </c>
      <c r="J188" s="12">
        <f>810/1000</f>
        <v>0.81</v>
      </c>
      <c r="K188" s="8" t="s">
        <v>211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4.75" customHeight="1" x14ac:dyDescent="0.35">
      <c r="A189" s="6" t="s">
        <v>219</v>
      </c>
      <c r="B189" s="11" t="s">
        <v>22</v>
      </c>
      <c r="C189" s="8" t="s">
        <v>211</v>
      </c>
      <c r="D189" s="12">
        <f t="shared" si="6"/>
        <v>0.17599999999999999</v>
      </c>
      <c r="E189" s="10" t="str">
        <f t="shared" si="8"/>
        <v>Електролампочка</v>
      </c>
      <c r="F189" s="44">
        <f t="shared" si="9"/>
        <v>0.17599999999999999</v>
      </c>
      <c r="G189" s="8" t="s">
        <v>211</v>
      </c>
      <c r="H189" s="8" t="s">
        <v>211</v>
      </c>
      <c r="I189" s="10" t="s">
        <v>192</v>
      </c>
      <c r="J189" s="12">
        <f>176/1000</f>
        <v>0.17599999999999999</v>
      </c>
      <c r="K189" s="8" t="s">
        <v>211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6.25" customHeight="1" x14ac:dyDescent="0.35">
      <c r="A190" s="6" t="s">
        <v>219</v>
      </c>
      <c r="B190" s="11" t="s">
        <v>22</v>
      </c>
      <c r="C190" s="8" t="s">
        <v>211</v>
      </c>
      <c r="D190" s="12">
        <f t="shared" si="6"/>
        <v>0.21</v>
      </c>
      <c r="E190" s="10" t="str">
        <f t="shared" si="8"/>
        <v>Чистящий засіб</v>
      </c>
      <c r="F190" s="44">
        <f t="shared" si="9"/>
        <v>0.21</v>
      </c>
      <c r="G190" s="8" t="s">
        <v>211</v>
      </c>
      <c r="H190" s="8" t="s">
        <v>211</v>
      </c>
      <c r="I190" s="10" t="s">
        <v>323</v>
      </c>
      <c r="J190" s="12">
        <f>210/1000</f>
        <v>0.21</v>
      </c>
      <c r="K190" s="8" t="s">
        <v>211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6.25" customHeight="1" x14ac:dyDescent="0.35">
      <c r="A191" s="6" t="s">
        <v>219</v>
      </c>
      <c r="B191" s="11" t="s">
        <v>22</v>
      </c>
      <c r="C191" s="8" t="s">
        <v>211</v>
      </c>
      <c r="D191" s="12">
        <f t="shared" si="6"/>
        <v>5.5E-2</v>
      </c>
      <c r="E191" s="10" t="str">
        <f t="shared" si="8"/>
        <v>Мило туалетне</v>
      </c>
      <c r="F191" s="44">
        <f t="shared" si="9"/>
        <v>5.5E-2</v>
      </c>
      <c r="G191" s="8" t="s">
        <v>211</v>
      </c>
      <c r="H191" s="8" t="s">
        <v>211</v>
      </c>
      <c r="I191" s="10" t="s">
        <v>324</v>
      </c>
      <c r="J191" s="12">
        <f>55/1000</f>
        <v>5.5E-2</v>
      </c>
      <c r="K191" s="8" t="s">
        <v>211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35">
      <c r="A192" s="6" t="s">
        <v>219</v>
      </c>
      <c r="B192" s="11" t="s">
        <v>22</v>
      </c>
      <c r="C192" s="8" t="s">
        <v>211</v>
      </c>
      <c r="D192" s="12">
        <f t="shared" si="6"/>
        <v>6.3500000000000001E-2</v>
      </c>
      <c r="E192" s="10" t="str">
        <f t="shared" si="8"/>
        <v>Степлер</v>
      </c>
      <c r="F192" s="44">
        <f t="shared" si="9"/>
        <v>6.3500000000000001E-2</v>
      </c>
      <c r="G192" s="8" t="s">
        <v>211</v>
      </c>
      <c r="H192" s="8" t="s">
        <v>211</v>
      </c>
      <c r="I192" s="10" t="s">
        <v>325</v>
      </c>
      <c r="J192" s="12">
        <f>63.5/1000</f>
        <v>6.3500000000000001E-2</v>
      </c>
      <c r="K192" s="8" t="s">
        <v>211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6.25" customHeight="1" x14ac:dyDescent="0.35">
      <c r="A193" s="6" t="s">
        <v>219</v>
      </c>
      <c r="B193" s="11" t="s">
        <v>22</v>
      </c>
      <c r="C193" s="8" t="s">
        <v>211</v>
      </c>
      <c r="D193" s="12">
        <f t="shared" si="6"/>
        <v>0.67500000000000004</v>
      </c>
      <c r="E193" s="10" t="str">
        <f t="shared" si="8"/>
        <v>Рідке мило</v>
      </c>
      <c r="F193" s="44">
        <f t="shared" si="9"/>
        <v>0.67500000000000004</v>
      </c>
      <c r="G193" s="8" t="s">
        <v>211</v>
      </c>
      <c r="H193" s="8" t="s">
        <v>211</v>
      </c>
      <c r="I193" s="10" t="s">
        <v>193</v>
      </c>
      <c r="J193" s="12">
        <f>675/1000</f>
        <v>0.67500000000000004</v>
      </c>
      <c r="K193" s="8" t="s">
        <v>211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0.75" customHeight="1" x14ac:dyDescent="0.35">
      <c r="A194" s="6" t="s">
        <v>219</v>
      </c>
      <c r="B194" s="11" t="s">
        <v>22</v>
      </c>
      <c r="C194" s="8" t="s">
        <v>211</v>
      </c>
      <c r="D194" s="12">
        <f t="shared" si="6"/>
        <v>0.36199999999999999</v>
      </c>
      <c r="E194" s="10" t="str">
        <f t="shared" si="8"/>
        <v>Рушник паперовий</v>
      </c>
      <c r="F194" s="44">
        <f t="shared" si="9"/>
        <v>0.36199999999999999</v>
      </c>
      <c r="G194" s="8" t="s">
        <v>211</v>
      </c>
      <c r="H194" s="8" t="s">
        <v>211</v>
      </c>
      <c r="I194" s="10" t="s">
        <v>194</v>
      </c>
      <c r="J194" s="12">
        <f>362/1000</f>
        <v>0.36199999999999999</v>
      </c>
      <c r="K194" s="8" t="s">
        <v>211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5">
      <c r="A195" s="6" t="s">
        <v>219</v>
      </c>
      <c r="B195" s="11" t="s">
        <v>22</v>
      </c>
      <c r="C195" s="8" t="s">
        <v>211</v>
      </c>
      <c r="D195" s="12">
        <f t="shared" si="6"/>
        <v>9.6000000000000002E-2</v>
      </c>
      <c r="E195" s="10" t="str">
        <f t="shared" si="8"/>
        <v>Сода кальційована</v>
      </c>
      <c r="F195" s="44">
        <f t="shared" si="9"/>
        <v>9.6000000000000002E-2</v>
      </c>
      <c r="G195" s="8" t="s">
        <v>211</v>
      </c>
      <c r="H195" s="8" t="s">
        <v>211</v>
      </c>
      <c r="I195" s="10" t="s">
        <v>195</v>
      </c>
      <c r="J195" s="12">
        <f>96/1000</f>
        <v>9.6000000000000002E-2</v>
      </c>
      <c r="K195" s="8" t="s">
        <v>211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5.5" customHeight="1" x14ac:dyDescent="0.35">
      <c r="A196" s="6" t="s">
        <v>219</v>
      </c>
      <c r="B196" s="11" t="s">
        <v>22</v>
      </c>
      <c r="C196" s="8" t="s">
        <v>211</v>
      </c>
      <c r="D196" s="12">
        <f t="shared" si="6"/>
        <v>0.2</v>
      </c>
      <c r="E196" s="10" t="str">
        <f t="shared" si="8"/>
        <v>Лезо господарське</v>
      </c>
      <c r="F196" s="44">
        <f t="shared" si="9"/>
        <v>0.2</v>
      </c>
      <c r="G196" s="8" t="s">
        <v>211</v>
      </c>
      <c r="H196" s="8" t="s">
        <v>211</v>
      </c>
      <c r="I196" s="10" t="s">
        <v>196</v>
      </c>
      <c r="J196" s="12">
        <f>200/1000</f>
        <v>0.2</v>
      </c>
      <c r="K196" s="8" t="s">
        <v>211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4" customHeight="1" x14ac:dyDescent="0.35">
      <c r="A197" s="6" t="s">
        <v>219</v>
      </c>
      <c r="B197" s="11" t="s">
        <v>22</v>
      </c>
      <c r="C197" s="8" t="s">
        <v>211</v>
      </c>
      <c r="D197" s="12">
        <f t="shared" si="6"/>
        <v>0.79600000000000004</v>
      </c>
      <c r="E197" s="10" t="str">
        <f t="shared" si="8"/>
        <v>Рукавички хозяйственні гумові</v>
      </c>
      <c r="F197" s="44">
        <f t="shared" si="9"/>
        <v>0.79600000000000004</v>
      </c>
      <c r="G197" s="8" t="s">
        <v>211</v>
      </c>
      <c r="H197" s="8" t="s">
        <v>211</v>
      </c>
      <c r="I197" s="10" t="s">
        <v>326</v>
      </c>
      <c r="J197" s="12">
        <f>796/1000</f>
        <v>0.79600000000000004</v>
      </c>
      <c r="K197" s="8" t="s">
        <v>211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9.25" customHeight="1" x14ac:dyDescent="0.35">
      <c r="A198" s="6" t="s">
        <v>219</v>
      </c>
      <c r="B198" s="11" t="s">
        <v>22</v>
      </c>
      <c r="C198" s="8" t="s">
        <v>211</v>
      </c>
      <c r="D198" s="12">
        <f t="shared" si="6"/>
        <v>3.4000000000000002E-2</v>
      </c>
      <c r="E198" s="10" t="str">
        <f t="shared" si="8"/>
        <v>Маркер</v>
      </c>
      <c r="F198" s="44">
        <f t="shared" si="9"/>
        <v>3.4000000000000002E-2</v>
      </c>
      <c r="G198" s="8" t="s">
        <v>211</v>
      </c>
      <c r="H198" s="8" t="s">
        <v>211</v>
      </c>
      <c r="I198" s="10" t="s">
        <v>327</v>
      </c>
      <c r="J198" s="12">
        <f>34/1000</f>
        <v>3.4000000000000002E-2</v>
      </c>
      <c r="K198" s="8" t="s">
        <v>211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0.75" customHeight="1" x14ac:dyDescent="0.35">
      <c r="A199" s="6" t="s">
        <v>219</v>
      </c>
      <c r="B199" s="11" t="s">
        <v>22</v>
      </c>
      <c r="C199" s="8" t="s">
        <v>211</v>
      </c>
      <c r="D199" s="12">
        <f t="shared" si="6"/>
        <v>3.5204</v>
      </c>
      <c r="E199" s="10" t="str">
        <f t="shared" si="8"/>
        <v>Папір А4/80,500л</v>
      </c>
      <c r="F199" s="44">
        <f t="shared" si="9"/>
        <v>3.5204</v>
      </c>
      <c r="G199" s="8" t="s">
        <v>211</v>
      </c>
      <c r="H199" s="8" t="s">
        <v>211</v>
      </c>
      <c r="I199" s="10" t="s">
        <v>197</v>
      </c>
      <c r="J199" s="12">
        <f>3520.4/1000</f>
        <v>3.5204</v>
      </c>
      <c r="K199" s="8" t="s">
        <v>211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0" customHeight="1" x14ac:dyDescent="0.35">
      <c r="A200" s="6" t="s">
        <v>219</v>
      </c>
      <c r="B200" s="11" t="s">
        <v>22</v>
      </c>
      <c r="C200" s="8" t="s">
        <v>211</v>
      </c>
      <c r="D200" s="12">
        <f t="shared" si="6"/>
        <v>0.3</v>
      </c>
      <c r="E200" s="10" t="str">
        <f t="shared" si="8"/>
        <v>Пакети д/сміття</v>
      </c>
      <c r="F200" s="44">
        <f t="shared" si="9"/>
        <v>0.3</v>
      </c>
      <c r="G200" s="8" t="s">
        <v>211</v>
      </c>
      <c r="H200" s="8" t="s">
        <v>211</v>
      </c>
      <c r="I200" s="10" t="s">
        <v>198</v>
      </c>
      <c r="J200" s="12">
        <f>300/1000</f>
        <v>0.3</v>
      </c>
      <c r="K200" s="8" t="s">
        <v>211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3" customHeight="1" x14ac:dyDescent="0.35">
      <c r="A201" s="6" t="s">
        <v>219</v>
      </c>
      <c r="B201" s="11" t="s">
        <v>22</v>
      </c>
      <c r="C201" s="8" t="s">
        <v>211</v>
      </c>
      <c r="D201" s="12">
        <f t="shared" ref="D201:D228" si="10">F201</f>
        <v>0.111</v>
      </c>
      <c r="E201" s="10" t="str">
        <f t="shared" si="8"/>
        <v>Миючий засіб</v>
      </c>
      <c r="F201" s="44">
        <f t="shared" si="9"/>
        <v>0.111</v>
      </c>
      <c r="G201" s="8" t="s">
        <v>211</v>
      </c>
      <c r="H201" s="8" t="s">
        <v>211</v>
      </c>
      <c r="I201" s="10" t="s">
        <v>328</v>
      </c>
      <c r="J201" s="12">
        <f>111/1000</f>
        <v>0.111</v>
      </c>
      <c r="K201" s="8" t="s">
        <v>211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6.25" customHeight="1" x14ac:dyDescent="0.35">
      <c r="A202" s="6" t="s">
        <v>219</v>
      </c>
      <c r="B202" s="11" t="s">
        <v>22</v>
      </c>
      <c r="C202" s="8" t="s">
        <v>211</v>
      </c>
      <c r="D202" s="12">
        <f t="shared" si="10"/>
        <v>0.46</v>
      </c>
      <c r="E202" s="10" t="str">
        <f t="shared" si="8"/>
        <v>Ніж кухоний</v>
      </c>
      <c r="F202" s="44">
        <f t="shared" si="9"/>
        <v>0.46</v>
      </c>
      <c r="G202" s="8" t="s">
        <v>211</v>
      </c>
      <c r="H202" s="8" t="s">
        <v>211</v>
      </c>
      <c r="I202" s="10" t="s">
        <v>329</v>
      </c>
      <c r="J202" s="12">
        <f>460/1000</f>
        <v>0.46</v>
      </c>
      <c r="K202" s="8" t="s">
        <v>211</v>
      </c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35">
      <c r="A203" s="6" t="s">
        <v>219</v>
      </c>
      <c r="B203" s="11" t="s">
        <v>22</v>
      </c>
      <c r="C203" s="8" t="s">
        <v>211</v>
      </c>
      <c r="D203" s="12">
        <f t="shared" si="10"/>
        <v>7.0000000000000007E-2</v>
      </c>
      <c r="E203" s="10" t="str">
        <f t="shared" si="8"/>
        <v>Тертушка</v>
      </c>
      <c r="F203" s="44">
        <f t="shared" si="9"/>
        <v>7.0000000000000007E-2</v>
      </c>
      <c r="G203" s="8" t="s">
        <v>211</v>
      </c>
      <c r="H203" s="8" t="s">
        <v>211</v>
      </c>
      <c r="I203" s="10" t="s">
        <v>294</v>
      </c>
      <c r="J203" s="12">
        <f>70/1000</f>
        <v>7.0000000000000007E-2</v>
      </c>
      <c r="K203" s="8" t="s">
        <v>211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35">
      <c r="A204" s="6" t="s">
        <v>219</v>
      </c>
      <c r="B204" s="14" t="s">
        <v>22</v>
      </c>
      <c r="C204" s="8" t="s">
        <v>211</v>
      </c>
      <c r="D204" s="12">
        <f t="shared" si="10"/>
        <v>0.13</v>
      </c>
      <c r="E204" s="10" t="str">
        <f t="shared" si="8"/>
        <v>Замок</v>
      </c>
      <c r="F204" s="44">
        <f t="shared" si="9"/>
        <v>0.13</v>
      </c>
      <c r="G204" s="16" t="s">
        <v>211</v>
      </c>
      <c r="H204" s="16" t="s">
        <v>211</v>
      </c>
      <c r="I204" s="10" t="s">
        <v>170</v>
      </c>
      <c r="J204" s="12">
        <f>130/1000</f>
        <v>0.13</v>
      </c>
      <c r="K204" s="16" t="s">
        <v>211</v>
      </c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7.75" customHeight="1" x14ac:dyDescent="0.35">
      <c r="A205" s="6" t="s">
        <v>219</v>
      </c>
      <c r="B205" s="11" t="s">
        <v>22</v>
      </c>
      <c r="C205" s="6"/>
      <c r="D205" s="12">
        <f t="shared" si="10"/>
        <v>3.4000000000000002E-2</v>
      </c>
      <c r="E205" s="10" t="str">
        <f t="shared" si="8"/>
        <v>Йорш  для посуду</v>
      </c>
      <c r="F205" s="44">
        <f t="shared" si="9"/>
        <v>3.4000000000000002E-2</v>
      </c>
      <c r="G205" s="6"/>
      <c r="H205" s="6"/>
      <c r="I205" s="10" t="s">
        <v>330</v>
      </c>
      <c r="J205" s="12">
        <f>34/1000</f>
        <v>3.4000000000000002E-2</v>
      </c>
      <c r="K205" s="6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7.75" customHeight="1" x14ac:dyDescent="0.35">
      <c r="A206" s="6" t="s">
        <v>219</v>
      </c>
      <c r="B206" s="11" t="s">
        <v>22</v>
      </c>
      <c r="C206" s="6"/>
      <c r="D206" s="12">
        <f t="shared" si="10"/>
        <v>0.09</v>
      </c>
      <c r="E206" s="10" t="str">
        <f t="shared" si="8"/>
        <v>Конверт до CD диска</v>
      </c>
      <c r="F206" s="44">
        <f t="shared" si="9"/>
        <v>0.09</v>
      </c>
      <c r="G206" s="6"/>
      <c r="H206" s="6"/>
      <c r="I206" s="10" t="s">
        <v>200</v>
      </c>
      <c r="J206" s="12">
        <f>90/1000</f>
        <v>0.09</v>
      </c>
      <c r="K206" s="6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7.75" customHeight="1" x14ac:dyDescent="0.35">
      <c r="A207" s="6" t="s">
        <v>219</v>
      </c>
      <c r="B207" s="11" t="s">
        <v>22</v>
      </c>
      <c r="C207" s="6"/>
      <c r="D207" s="12">
        <f t="shared" si="10"/>
        <v>0.5</v>
      </c>
      <c r="E207" s="10" t="str">
        <f t="shared" si="8"/>
        <v>Термоплівка Panason/</v>
      </c>
      <c r="F207" s="44">
        <f t="shared" si="9"/>
        <v>0.5</v>
      </c>
      <c r="G207" s="6"/>
      <c r="H207" s="6"/>
      <c r="I207" s="10" t="s">
        <v>201</v>
      </c>
      <c r="J207" s="12">
        <f>500/1000</f>
        <v>0.5</v>
      </c>
      <c r="K207" s="6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35">
      <c r="A208" s="6" t="s">
        <v>219</v>
      </c>
      <c r="B208" s="11" t="s">
        <v>22</v>
      </c>
      <c r="C208" s="6"/>
      <c r="D208" s="12">
        <f t="shared" si="10"/>
        <v>5.2999999999999999E-2</v>
      </c>
      <c r="E208" s="10" t="str">
        <f t="shared" si="8"/>
        <v>Зошит 24 л</v>
      </c>
      <c r="F208" s="44">
        <f t="shared" si="9"/>
        <v>5.2999999999999999E-2</v>
      </c>
      <c r="G208" s="6"/>
      <c r="H208" s="6"/>
      <c r="I208" s="10" t="s">
        <v>331</v>
      </c>
      <c r="J208" s="12">
        <f>53/1000</f>
        <v>5.2999999999999999E-2</v>
      </c>
      <c r="K208" s="6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35">
      <c r="A209" s="6" t="s">
        <v>219</v>
      </c>
      <c r="B209" s="11" t="s">
        <v>22</v>
      </c>
      <c r="C209" s="6"/>
      <c r="D209" s="12">
        <f t="shared" si="10"/>
        <v>5.6000000000000001E-2</v>
      </c>
      <c r="E209" s="10" t="str">
        <f t="shared" si="8"/>
        <v>Зошит 48л</v>
      </c>
      <c r="F209" s="44">
        <f t="shared" si="9"/>
        <v>5.6000000000000001E-2</v>
      </c>
      <c r="G209" s="6"/>
      <c r="H209" s="6"/>
      <c r="I209" s="10" t="s">
        <v>332</v>
      </c>
      <c r="J209" s="12">
        <f>56/1000</f>
        <v>5.6000000000000001E-2</v>
      </c>
      <c r="K209" s="6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35">
      <c r="A210" s="6" t="s">
        <v>219</v>
      </c>
      <c r="B210" s="11" t="s">
        <v>22</v>
      </c>
      <c r="C210" s="6"/>
      <c r="D210" s="12">
        <f t="shared" si="10"/>
        <v>9.6000000000000002E-2</v>
      </c>
      <c r="E210" s="10" t="str">
        <f t="shared" si="8"/>
        <v>Ручка масляна синя</v>
      </c>
      <c r="F210" s="44">
        <f t="shared" si="9"/>
        <v>9.6000000000000002E-2</v>
      </c>
      <c r="G210" s="6"/>
      <c r="H210" s="6"/>
      <c r="I210" s="10" t="s">
        <v>333</v>
      </c>
      <c r="J210" s="12">
        <f>96/1000</f>
        <v>9.6000000000000002E-2</v>
      </c>
      <c r="K210" s="6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35">
      <c r="A211" s="6" t="s">
        <v>219</v>
      </c>
      <c r="B211" s="11" t="s">
        <v>22</v>
      </c>
      <c r="C211" s="6"/>
      <c r="D211" s="12">
        <f t="shared" si="10"/>
        <v>5.1999999999999998E-3</v>
      </c>
      <c r="E211" s="10" t="str">
        <f t="shared" si="8"/>
        <v>Скоби №10</v>
      </c>
      <c r="F211" s="44">
        <f t="shared" si="9"/>
        <v>5.1999999999999998E-3</v>
      </c>
      <c r="G211" s="6"/>
      <c r="H211" s="6"/>
      <c r="I211" s="10" t="s">
        <v>334</v>
      </c>
      <c r="J211" s="12">
        <f>5.2/1000</f>
        <v>5.1999999999999998E-3</v>
      </c>
      <c r="K211" s="6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35">
      <c r="A212" s="6" t="s">
        <v>219</v>
      </c>
      <c r="B212" s="11" t="s">
        <v>22</v>
      </c>
      <c r="C212" s="6"/>
      <c r="D212" s="12">
        <f t="shared" si="10"/>
        <v>8.9999999999999993E-3</v>
      </c>
      <c r="E212" s="10" t="str">
        <f t="shared" si="8"/>
        <v>Скріпки канцелярські</v>
      </c>
      <c r="F212" s="44">
        <f t="shared" si="9"/>
        <v>8.9999999999999993E-3</v>
      </c>
      <c r="G212" s="6"/>
      <c r="H212" s="6"/>
      <c r="I212" s="10" t="s">
        <v>335</v>
      </c>
      <c r="J212" s="12">
        <f>9/1000</f>
        <v>8.9999999999999993E-3</v>
      </c>
      <c r="K212" s="6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5.5" customHeight="1" x14ac:dyDescent="0.35">
      <c r="A213" s="6" t="s">
        <v>219</v>
      </c>
      <c r="B213" s="11" t="s">
        <v>22</v>
      </c>
      <c r="C213" s="6"/>
      <c r="D213" s="12">
        <f t="shared" si="10"/>
        <v>0.113</v>
      </c>
      <c r="E213" s="10" t="str">
        <f t="shared" si="8"/>
        <v>Папір з ликим слоєм</v>
      </c>
      <c r="F213" s="44">
        <f t="shared" si="9"/>
        <v>0.113</v>
      </c>
      <c r="G213" s="6"/>
      <c r="H213" s="6"/>
      <c r="I213" s="10" t="s">
        <v>336</v>
      </c>
      <c r="J213" s="12">
        <f>113/1000</f>
        <v>0.113</v>
      </c>
      <c r="K213" s="6"/>
      <c r="L213" s="3"/>
      <c r="M213" s="1"/>
      <c r="N213" s="1"/>
      <c r="O213" s="1"/>
      <c r="P213" s="1"/>
      <c r="Q213" s="1"/>
      <c r="R213" s="1"/>
      <c r="S213" s="1"/>
      <c r="T213" s="1"/>
    </row>
    <row r="214" spans="1:20" x14ac:dyDescent="0.35">
      <c r="A214" s="6" t="s">
        <v>219</v>
      </c>
      <c r="B214" s="11" t="s">
        <v>22</v>
      </c>
      <c r="C214" s="6"/>
      <c r="D214" s="12">
        <f t="shared" si="10"/>
        <v>0.47499999999999998</v>
      </c>
      <c r="E214" s="10" t="str">
        <f t="shared" si="8"/>
        <v>Лампа TL-D</v>
      </c>
      <c r="F214" s="44">
        <f t="shared" si="9"/>
        <v>0.47499999999999998</v>
      </c>
      <c r="G214" s="6"/>
      <c r="H214" s="6"/>
      <c r="I214" s="10" t="s">
        <v>337</v>
      </c>
      <c r="J214" s="12">
        <f>475/1000</f>
        <v>0.47499999999999998</v>
      </c>
      <c r="K214" s="6"/>
    </row>
    <row r="215" spans="1:20" x14ac:dyDescent="0.35">
      <c r="A215" s="6" t="s">
        <v>219</v>
      </c>
      <c r="B215" s="11" t="s">
        <v>22</v>
      </c>
      <c r="C215" s="6"/>
      <c r="D215" s="12">
        <f t="shared" si="10"/>
        <v>0.51</v>
      </c>
      <c r="E215" s="10" t="str">
        <f t="shared" si="8"/>
        <v>Файл А4+глянц,0,40</v>
      </c>
      <c r="F215" s="44">
        <f t="shared" si="9"/>
        <v>0.51</v>
      </c>
      <c r="G215" s="6"/>
      <c r="H215" s="6"/>
      <c r="I215" s="10" t="s">
        <v>338</v>
      </c>
      <c r="J215" s="12">
        <f>510/1000</f>
        <v>0.51</v>
      </c>
      <c r="K215" s="6"/>
    </row>
    <row r="216" spans="1:20" x14ac:dyDescent="0.35">
      <c r="A216" s="6" t="s">
        <v>219</v>
      </c>
      <c r="B216" s="11" t="s">
        <v>22</v>
      </c>
      <c r="C216" s="6"/>
      <c r="D216" s="12">
        <f t="shared" si="10"/>
        <v>5.125</v>
      </c>
      <c r="E216" s="10" t="str">
        <f t="shared" si="8"/>
        <v>Контейнер пластмасовий</v>
      </c>
      <c r="F216" s="44">
        <f t="shared" si="9"/>
        <v>5.125</v>
      </c>
      <c r="G216" s="6"/>
      <c r="H216" s="6"/>
      <c r="I216" s="10" t="s">
        <v>339</v>
      </c>
      <c r="J216" s="12">
        <f>5125/1000</f>
        <v>5.125</v>
      </c>
      <c r="K216" s="6"/>
    </row>
    <row r="217" spans="1:20" x14ac:dyDescent="0.35">
      <c r="A217" s="6" t="s">
        <v>219</v>
      </c>
      <c r="B217" s="11" t="s">
        <v>22</v>
      </c>
      <c r="C217" s="6"/>
      <c r="D217" s="12">
        <f t="shared" si="10"/>
        <v>0.24359999999999998</v>
      </c>
      <c r="E217" s="10" t="str">
        <f t="shared" si="8"/>
        <v>Папір газетний А4 /45/500л</v>
      </c>
      <c r="F217" s="44">
        <f t="shared" si="9"/>
        <v>0.24359999999999998</v>
      </c>
      <c r="G217" s="6"/>
      <c r="H217" s="6"/>
      <c r="I217" s="10" t="s">
        <v>204</v>
      </c>
      <c r="J217" s="12">
        <f>243.6/1000</f>
        <v>0.24359999999999998</v>
      </c>
      <c r="K217" s="6"/>
    </row>
    <row r="218" spans="1:20" x14ac:dyDescent="0.35">
      <c r="A218" s="6" t="s">
        <v>219</v>
      </c>
      <c r="B218" s="11" t="s">
        <v>22</v>
      </c>
      <c r="C218" s="6"/>
      <c r="D218" s="12">
        <f t="shared" si="10"/>
        <v>0.128</v>
      </c>
      <c r="E218" s="10" t="str">
        <f t="shared" si="8"/>
        <v>Зошит 96л</v>
      </c>
      <c r="F218" s="44">
        <f t="shared" si="9"/>
        <v>0.128</v>
      </c>
      <c r="G218" s="6"/>
      <c r="H218" s="6"/>
      <c r="I218" s="10" t="s">
        <v>205</v>
      </c>
      <c r="J218" s="12">
        <f>128/1000</f>
        <v>0.128</v>
      </c>
      <c r="K218" s="6"/>
    </row>
    <row r="219" spans="1:20" x14ac:dyDescent="0.35">
      <c r="A219" s="6" t="s">
        <v>219</v>
      </c>
      <c r="B219" s="11" t="s">
        <v>22</v>
      </c>
      <c r="C219" s="6"/>
      <c r="D219" s="12">
        <f t="shared" si="10"/>
        <v>1.6875</v>
      </c>
      <c r="E219" s="10" t="str">
        <f t="shared" si="8"/>
        <v>Диск СD</v>
      </c>
      <c r="F219" s="44">
        <f t="shared" si="9"/>
        <v>1.6875</v>
      </c>
      <c r="G219" s="6"/>
      <c r="H219" s="6"/>
      <c r="I219" s="10" t="s">
        <v>340</v>
      </c>
      <c r="J219" s="12">
        <f>1687.5/1000</f>
        <v>1.6875</v>
      </c>
      <c r="K219" s="6"/>
    </row>
    <row r="220" spans="1:20" x14ac:dyDescent="0.35">
      <c r="A220" s="6" t="s">
        <v>219</v>
      </c>
      <c r="B220" s="11" t="s">
        <v>22</v>
      </c>
      <c r="C220" s="6"/>
      <c r="D220" s="12">
        <f t="shared" si="10"/>
        <v>0.10679999999999999</v>
      </c>
      <c r="E220" s="10" t="str">
        <f t="shared" si="8"/>
        <v>Коректор 20 мл з пензликом</v>
      </c>
      <c r="F220" s="44">
        <f t="shared" si="9"/>
        <v>0.10679999999999999</v>
      </c>
      <c r="G220" s="6"/>
      <c r="H220" s="6"/>
      <c r="I220" s="10" t="s">
        <v>341</v>
      </c>
      <c r="J220" s="12">
        <f>106.8/1000</f>
        <v>0.10679999999999999</v>
      </c>
      <c r="K220" s="6"/>
    </row>
    <row r="221" spans="1:20" x14ac:dyDescent="0.35">
      <c r="A221" s="6" t="s">
        <v>219</v>
      </c>
      <c r="B221" s="11" t="s">
        <v>22</v>
      </c>
      <c r="C221" s="6"/>
      <c r="D221" s="12">
        <f t="shared" si="10"/>
        <v>8.4000000000000012E-3</v>
      </c>
      <c r="E221" s="10" t="str">
        <f t="shared" si="8"/>
        <v>Скоби № 24/6</v>
      </c>
      <c r="F221" s="44">
        <f>8.4/1000</f>
        <v>8.4000000000000012E-3</v>
      </c>
      <c r="G221" s="6"/>
      <c r="H221" s="6"/>
      <c r="I221" s="10" t="s">
        <v>342</v>
      </c>
      <c r="J221" s="12">
        <f>8.4/1000</f>
        <v>8.4000000000000012E-3</v>
      </c>
      <c r="K221" s="6"/>
    </row>
    <row r="222" spans="1:20" x14ac:dyDescent="0.35">
      <c r="A222" s="6" t="s">
        <v>219</v>
      </c>
      <c r="B222" s="11" t="s">
        <v>22</v>
      </c>
      <c r="C222" s="6"/>
      <c r="D222" s="12">
        <f t="shared" si="10"/>
        <v>6.1799999999999994E-2</v>
      </c>
      <c r="E222" s="10" t="str">
        <f t="shared" si="8"/>
        <v>Скотч прозорий 48мм</v>
      </c>
      <c r="F222" s="44">
        <f t="shared" si="9"/>
        <v>6.1799999999999994E-2</v>
      </c>
      <c r="G222" s="6"/>
      <c r="H222" s="6"/>
      <c r="I222" s="10" t="s">
        <v>343</v>
      </c>
      <c r="J222" s="12">
        <f>61.8/1000</f>
        <v>6.1799999999999994E-2</v>
      </c>
      <c r="K222" s="6"/>
    </row>
    <row r="223" spans="1:20" x14ac:dyDescent="0.35">
      <c r="A223" s="6" t="s">
        <v>219</v>
      </c>
      <c r="B223" s="11" t="s">
        <v>22</v>
      </c>
      <c r="C223" s="6"/>
      <c r="D223" s="12">
        <f t="shared" si="10"/>
        <v>1.2451500000000002</v>
      </c>
      <c r="E223" s="10" t="str">
        <f t="shared" si="8"/>
        <v>Журнал обліку</v>
      </c>
      <c r="F223" s="44">
        <f t="shared" si="9"/>
        <v>1.2451500000000002</v>
      </c>
      <c r="G223" s="6"/>
      <c r="H223" s="6"/>
      <c r="I223" s="10" t="s">
        <v>206</v>
      </c>
      <c r="J223" s="12">
        <f>1245.15/1000</f>
        <v>1.2451500000000002</v>
      </c>
      <c r="K223" s="6"/>
    </row>
    <row r="224" spans="1:20" x14ac:dyDescent="0.35">
      <c r="A224" s="6" t="s">
        <v>219</v>
      </c>
      <c r="B224" s="11" t="s">
        <v>22</v>
      </c>
      <c r="C224" s="6"/>
      <c r="D224" s="12">
        <f t="shared" si="10"/>
        <v>0.09</v>
      </c>
      <c r="E224" s="10" t="str">
        <f t="shared" si="8"/>
        <v>Зошит А5 60л</v>
      </c>
      <c r="F224" s="44">
        <f t="shared" si="9"/>
        <v>0.09</v>
      </c>
      <c r="G224" s="6"/>
      <c r="H224" s="6"/>
      <c r="I224" s="10" t="s">
        <v>344</v>
      </c>
      <c r="J224" s="12">
        <f>90/1000</f>
        <v>0.09</v>
      </c>
      <c r="K224" s="6"/>
    </row>
    <row r="225" spans="1:11" x14ac:dyDescent="0.35">
      <c r="A225" s="6" t="s">
        <v>219</v>
      </c>
      <c r="B225" s="11" t="s">
        <v>22</v>
      </c>
      <c r="C225" s="6"/>
      <c r="D225" s="12">
        <f t="shared" si="10"/>
        <v>0.45250000000000001</v>
      </c>
      <c r="E225" s="10" t="str">
        <f t="shared" si="8"/>
        <v>Конверти</v>
      </c>
      <c r="F225" s="44">
        <f t="shared" si="9"/>
        <v>0.45250000000000001</v>
      </c>
      <c r="G225" s="6"/>
      <c r="H225" s="6"/>
      <c r="I225" s="10" t="s">
        <v>345</v>
      </c>
      <c r="J225" s="12">
        <f>452.5/1000</f>
        <v>0.45250000000000001</v>
      </c>
      <c r="K225" s="6"/>
    </row>
    <row r="226" spans="1:11" x14ac:dyDescent="0.35">
      <c r="A226" s="6" t="s">
        <v>219</v>
      </c>
      <c r="B226" s="11" t="s">
        <v>22</v>
      </c>
      <c r="C226" s="6"/>
      <c r="D226" s="12">
        <f t="shared" si="10"/>
        <v>7.4400000000000008E-2</v>
      </c>
      <c r="E226" s="10" t="str">
        <f t="shared" si="8"/>
        <v>Ручка гелева</v>
      </c>
      <c r="F226" s="44">
        <f t="shared" si="9"/>
        <v>7.4400000000000008E-2</v>
      </c>
      <c r="G226" s="6"/>
      <c r="H226" s="6"/>
      <c r="I226" s="10" t="s">
        <v>346</v>
      </c>
      <c r="J226" s="12">
        <f>74.4/1000</f>
        <v>7.4400000000000008E-2</v>
      </c>
      <c r="K226" s="6"/>
    </row>
    <row r="227" spans="1:11" x14ac:dyDescent="0.35">
      <c r="A227" s="6" t="s">
        <v>219</v>
      </c>
      <c r="B227" s="11" t="s">
        <v>22</v>
      </c>
      <c r="C227" s="6"/>
      <c r="D227" s="12">
        <f t="shared" si="10"/>
        <v>0.57499999999999996</v>
      </c>
      <c r="E227" s="10" t="str">
        <f t="shared" si="8"/>
        <v>Марки поштові</v>
      </c>
      <c r="F227" s="44">
        <f t="shared" si="9"/>
        <v>0.57499999999999996</v>
      </c>
      <c r="G227" s="6"/>
      <c r="H227" s="6"/>
      <c r="I227" s="10" t="s">
        <v>347</v>
      </c>
      <c r="J227" s="12">
        <f>575/1000</f>
        <v>0.57499999999999996</v>
      </c>
      <c r="K227" s="6"/>
    </row>
    <row r="228" spans="1:11" x14ac:dyDescent="0.35">
      <c r="A228" s="6" t="s">
        <v>219</v>
      </c>
      <c r="B228" s="11" t="s">
        <v>22</v>
      </c>
      <c r="C228" s="6"/>
      <c r="D228" s="12">
        <f t="shared" si="10"/>
        <v>0.13</v>
      </c>
      <c r="E228" s="10" t="str">
        <f t="shared" si="8"/>
        <v>Прищепка більова</v>
      </c>
      <c r="F228" s="44">
        <f t="shared" si="9"/>
        <v>0.13</v>
      </c>
      <c r="G228" s="6"/>
      <c r="H228" s="6"/>
      <c r="I228" s="10" t="s">
        <v>348</v>
      </c>
      <c r="J228" s="12">
        <f>130/1000</f>
        <v>0.13</v>
      </c>
      <c r="K228" s="6"/>
    </row>
    <row r="229" spans="1:11" ht="33" customHeight="1" x14ac:dyDescent="0.4">
      <c r="A229" s="6"/>
      <c r="B229" s="6"/>
      <c r="C229" s="6"/>
      <c r="D229" s="6"/>
      <c r="E229" s="18" t="s">
        <v>210</v>
      </c>
      <c r="F229" s="45">
        <f>SUM(F8:F228)</f>
        <v>241.9805999999999</v>
      </c>
      <c r="G229" s="6"/>
      <c r="H229" s="6"/>
      <c r="I229" s="6"/>
      <c r="J229" s="45">
        <f>SUM(J8:J228)</f>
        <v>241.9805999999999</v>
      </c>
      <c r="K229" s="6"/>
    </row>
    <row r="230" spans="1:11" x14ac:dyDescent="0.3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1" x14ac:dyDescent="0.35">
      <c r="A231" s="19"/>
      <c r="B231" s="19" t="s">
        <v>213</v>
      </c>
      <c r="C231" s="19"/>
      <c r="D231" s="19"/>
      <c r="E231" s="19" t="s">
        <v>215</v>
      </c>
      <c r="F231" s="19"/>
      <c r="G231" s="19"/>
      <c r="I231" s="19"/>
      <c r="J231" s="19"/>
      <c r="K231" s="19"/>
    </row>
    <row r="232" spans="1:11" x14ac:dyDescent="0.35">
      <c r="A232" s="19"/>
      <c r="B232" s="19"/>
      <c r="C232" s="19"/>
      <c r="D232" s="19"/>
      <c r="E232" s="19"/>
      <c r="F232" s="19"/>
      <c r="G232" s="19"/>
      <c r="I232" s="19"/>
      <c r="J232" s="19"/>
      <c r="K232" s="19"/>
    </row>
    <row r="233" spans="1:11" x14ac:dyDescent="0.35">
      <c r="A233" s="19"/>
      <c r="B233" s="19" t="s">
        <v>214</v>
      </c>
      <c r="C233" s="19"/>
      <c r="D233" s="19"/>
      <c r="E233" s="19" t="s">
        <v>216</v>
      </c>
      <c r="F233" s="19"/>
      <c r="G233" s="19"/>
      <c r="I233" s="19"/>
      <c r="J233" s="19"/>
      <c r="K233" s="19"/>
    </row>
    <row r="234" spans="1:11" x14ac:dyDescent="0.35">
      <c r="A234" s="19"/>
      <c r="B234" s="19"/>
      <c r="C234" s="19"/>
      <c r="D234" s="19"/>
      <c r="E234" s="19"/>
      <c r="F234" s="19"/>
      <c r="G234" s="19"/>
      <c r="I234" s="19"/>
      <c r="J234" s="19"/>
      <c r="K234" s="19"/>
    </row>
    <row r="235" spans="1:11" x14ac:dyDescent="0.35">
      <c r="A235" s="19"/>
      <c r="B235" s="20" t="s">
        <v>217</v>
      </c>
      <c r="C235" s="19"/>
      <c r="D235" s="19"/>
      <c r="E235" s="30" t="s">
        <v>218</v>
      </c>
      <c r="F235" s="31"/>
      <c r="G235" s="19"/>
      <c r="I235" s="19"/>
      <c r="J235" s="19"/>
      <c r="K235" s="19"/>
    </row>
    <row r="236" spans="1:1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spans="1:1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spans="1:1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spans="1:1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1:1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1:1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1:1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1:1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1:1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1:1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1:1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1:11" x14ac:dyDescent="0.3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1:11" x14ac:dyDescent="0.3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1:11" x14ac:dyDescent="0.3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1:11" x14ac:dyDescent="0.3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1:11" x14ac:dyDescent="0.3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1:11" x14ac:dyDescent="0.3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1:11" x14ac:dyDescent="0.3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1:11" x14ac:dyDescent="0.3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1:11" x14ac:dyDescent="0.3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spans="1:11" x14ac:dyDescent="0.3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</row>
    <row r="259" spans="1:11" x14ac:dyDescent="0.3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spans="1:11" x14ac:dyDescent="0.3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spans="1:11" x14ac:dyDescent="0.3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spans="1:11" x14ac:dyDescent="0.3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spans="1:11" x14ac:dyDescent="0.3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spans="1:11" x14ac:dyDescent="0.3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spans="1:11" x14ac:dyDescent="0.3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spans="1:11" x14ac:dyDescent="0.3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spans="1:11" x14ac:dyDescent="0.3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spans="1:11" x14ac:dyDescent="0.3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spans="1:11" x14ac:dyDescent="0.3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spans="1:11" x14ac:dyDescent="0.3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spans="1:11" x14ac:dyDescent="0.3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spans="1:11" x14ac:dyDescent="0.3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 x14ac:dyDescent="0.3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spans="1:11" x14ac:dyDescent="0.3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spans="1:11" x14ac:dyDescent="0.3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spans="1:11" x14ac:dyDescent="0.3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spans="1:1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spans="1:11" x14ac:dyDescent="0.3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spans="1:11" x14ac:dyDescent="0.3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spans="1:11" x14ac:dyDescent="0.3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spans="1:11" x14ac:dyDescent="0.3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spans="1:11" x14ac:dyDescent="0.3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spans="1:11" x14ac:dyDescent="0.3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spans="1:11" x14ac:dyDescent="0.3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</row>
    <row r="285" spans="1:11" x14ac:dyDescent="0.3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spans="1:11" x14ac:dyDescent="0.3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spans="1:11" x14ac:dyDescent="0.3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spans="1:11" x14ac:dyDescent="0.3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spans="1:11" x14ac:dyDescent="0.3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</row>
    <row r="290" spans="1:11" x14ac:dyDescent="0.3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spans="1:11" x14ac:dyDescent="0.3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</row>
    <row r="292" spans="1:11" x14ac:dyDescent="0.3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spans="1:11" x14ac:dyDescent="0.3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spans="1:11" x14ac:dyDescent="0.3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spans="1:11" x14ac:dyDescent="0.3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</row>
    <row r="296" spans="1:11" x14ac:dyDescent="0.3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</row>
    <row r="297" spans="1:11" x14ac:dyDescent="0.3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</row>
    <row r="298" spans="1:11" x14ac:dyDescent="0.3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spans="1:11" x14ac:dyDescent="0.3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spans="1:11" x14ac:dyDescent="0.3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spans="1:11" x14ac:dyDescent="0.3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spans="1:11" x14ac:dyDescent="0.3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spans="1:11" x14ac:dyDescent="0.3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spans="1:11" x14ac:dyDescent="0.3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spans="1:11" x14ac:dyDescent="0.3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spans="1:11" x14ac:dyDescent="0.3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spans="1:11" x14ac:dyDescent="0.3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spans="1:11" x14ac:dyDescent="0.3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spans="1:11" x14ac:dyDescent="0.3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spans="1:11" x14ac:dyDescent="0.3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spans="1:11" x14ac:dyDescent="0.3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spans="1:11" x14ac:dyDescent="0.3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spans="1:11" x14ac:dyDescent="0.3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spans="1:11" x14ac:dyDescent="0.3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spans="1:11" x14ac:dyDescent="0.3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</row>
    <row r="316" spans="1:11" x14ac:dyDescent="0.3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spans="1:11" x14ac:dyDescent="0.3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spans="1:11" x14ac:dyDescent="0.3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spans="1:11" x14ac:dyDescent="0.3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1" x14ac:dyDescent="0.3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</row>
    <row r="321" spans="1:11" x14ac:dyDescent="0.3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1" x14ac:dyDescent="0.3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</row>
    <row r="323" spans="1:11" x14ac:dyDescent="0.3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1" x14ac:dyDescent="0.3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spans="1:11" x14ac:dyDescent="0.3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1" x14ac:dyDescent="0.3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spans="1:1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1" x14ac:dyDescent="0.3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spans="1:11" x14ac:dyDescent="0.3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1" x14ac:dyDescent="0.3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spans="1:11" x14ac:dyDescent="0.3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1" x14ac:dyDescent="0.3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spans="1:11" x14ac:dyDescent="0.3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1" x14ac:dyDescent="0.3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spans="1:11" x14ac:dyDescent="0.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1" x14ac:dyDescent="0.3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spans="1:11" x14ac:dyDescent="0.3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1" x14ac:dyDescent="0.3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spans="1:11" x14ac:dyDescent="0.3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</row>
    <row r="340" spans="1:11" x14ac:dyDescent="0.3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spans="1:11" x14ac:dyDescent="0.3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spans="1:11" x14ac:dyDescent="0.3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spans="1:11" x14ac:dyDescent="0.3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spans="1:11" x14ac:dyDescent="0.3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spans="1:11" x14ac:dyDescent="0.3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spans="1:11" x14ac:dyDescent="0.3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spans="1:11" x14ac:dyDescent="0.3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spans="1:11" x14ac:dyDescent="0.3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spans="1:11" x14ac:dyDescent="0.3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spans="1:11" x14ac:dyDescent="0.3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spans="1:11" x14ac:dyDescent="0.3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spans="1:11" x14ac:dyDescent="0.3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spans="1:11" x14ac:dyDescent="0.3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spans="1:11" x14ac:dyDescent="0.3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</row>
    <row r="355" spans="1:11" x14ac:dyDescent="0.3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spans="1:11" x14ac:dyDescent="0.3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</row>
    <row r="357" spans="1:11" x14ac:dyDescent="0.3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spans="1:11" x14ac:dyDescent="0.3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spans="1:11" x14ac:dyDescent="0.3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</row>
    <row r="360" spans="1:11" x14ac:dyDescent="0.3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spans="1:11" x14ac:dyDescent="0.3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</row>
    <row r="362" spans="1:11" x14ac:dyDescent="0.3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</row>
    <row r="363" spans="1:11" x14ac:dyDescent="0.35">
      <c r="A363" s="19"/>
      <c r="B363" s="19"/>
      <c r="C363" s="19"/>
      <c r="D363" s="19"/>
    </row>
  </sheetData>
  <mergeCells count="9">
    <mergeCell ref="E235:F235"/>
    <mergeCell ref="A4:T4"/>
    <mergeCell ref="A5:T5"/>
    <mergeCell ref="A6:A7"/>
    <mergeCell ref="B6:B7"/>
    <mergeCell ref="C6:E6"/>
    <mergeCell ref="F6:F7"/>
    <mergeCell ref="G6:J6"/>
    <mergeCell ref="K6:K7"/>
  </mergeCells>
  <pageMargins left="3.937007874015748E-2" right="0.23622047244094491" top="0.74803149606299213" bottom="0.74803149606299213" header="0.31496062992125984" footer="0.31496062992125984"/>
  <pageSetup paperSize="9" scale="37" fitToHeight="0" orientation="landscape" verticalDpi="0" r:id="rId1"/>
  <rowBreaks count="4" manualBreakCount="4">
    <brk id="50" max="20" man="1"/>
    <brk id="99" max="20" man="1"/>
    <brk id="147" max="20" man="1"/>
    <brk id="19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0"/>
  <sheetViews>
    <sheetView view="pageBreakPreview" topLeftCell="A19" zoomScale="53" zoomScaleNormal="100" zoomScaleSheetLayoutView="53" workbookViewId="0">
      <selection activeCell="I8" sqref="I8:J202"/>
    </sheetView>
  </sheetViews>
  <sheetFormatPr defaultRowHeight="23.25" x14ac:dyDescent="0.35"/>
  <cols>
    <col min="1" max="1" width="19.5703125" style="4" customWidth="1"/>
    <col min="2" max="2" width="49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48.85546875" style="4" customWidth="1"/>
    <col min="10" max="10" width="19.42578125" style="4" customWidth="1"/>
    <col min="11" max="11" width="16.7109375" style="4" customWidth="1"/>
    <col min="12" max="12" width="8.85546875" customWidth="1"/>
    <col min="13" max="13" width="0.28515625" hidden="1" customWidth="1"/>
    <col min="14" max="15" width="0.140625" customWidth="1"/>
  </cols>
  <sheetData>
    <row r="1" spans="1:20" x14ac:dyDescent="0.35">
      <c r="K1" s="5" t="s">
        <v>2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5" t="s">
        <v>3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5" t="s">
        <v>4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ht="21" x14ac:dyDescent="0.3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44.25" customHeight="1" x14ac:dyDescent="0.35">
      <c r="A6" s="33" t="s">
        <v>5</v>
      </c>
      <c r="B6" s="35" t="s">
        <v>6</v>
      </c>
      <c r="C6" s="37" t="s">
        <v>7</v>
      </c>
      <c r="D6" s="37"/>
      <c r="E6" s="37"/>
      <c r="F6" s="35" t="s">
        <v>11</v>
      </c>
      <c r="G6" s="38" t="s">
        <v>12</v>
      </c>
      <c r="H6" s="39"/>
      <c r="I6" s="39"/>
      <c r="J6" s="40"/>
      <c r="K6" s="41" t="s">
        <v>17</v>
      </c>
      <c r="L6" s="1"/>
      <c r="M6" s="1"/>
      <c r="N6" s="1"/>
      <c r="O6" s="1"/>
      <c r="P6" s="1"/>
      <c r="Q6" s="1"/>
      <c r="R6" s="1"/>
      <c r="S6" s="1"/>
      <c r="T6" s="1"/>
    </row>
    <row r="7" spans="1:20" s="23" customFormat="1" ht="95.25" customHeight="1" x14ac:dyDescent="0.25">
      <c r="A7" s="34"/>
      <c r="B7" s="36"/>
      <c r="C7" s="22" t="s">
        <v>8</v>
      </c>
      <c r="D7" s="22" t="s">
        <v>9</v>
      </c>
      <c r="E7" s="22" t="s">
        <v>10</v>
      </c>
      <c r="F7" s="36"/>
      <c r="G7" s="22" t="s">
        <v>13</v>
      </c>
      <c r="H7" s="22" t="s">
        <v>14</v>
      </c>
      <c r="I7" s="22" t="s">
        <v>15</v>
      </c>
      <c r="J7" s="22" t="s">
        <v>16</v>
      </c>
      <c r="K7" s="42"/>
    </row>
    <row r="8" spans="1:20" ht="46.5" x14ac:dyDescent="0.35">
      <c r="A8" s="6" t="s">
        <v>212</v>
      </c>
      <c r="B8" s="7" t="s">
        <v>18</v>
      </c>
      <c r="C8" s="8" t="s">
        <v>211</v>
      </c>
      <c r="D8" s="24">
        <v>5.09</v>
      </c>
      <c r="E8" s="9" t="s">
        <v>19</v>
      </c>
      <c r="F8" s="24">
        <v>5.09</v>
      </c>
      <c r="G8" s="8" t="s">
        <v>211</v>
      </c>
      <c r="H8" s="8" t="s">
        <v>211</v>
      </c>
      <c r="I8" s="9" t="s">
        <v>19</v>
      </c>
      <c r="J8" s="24">
        <v>5.09</v>
      </c>
      <c r="K8" s="8" t="s">
        <v>211</v>
      </c>
      <c r="L8" s="1"/>
      <c r="M8" s="1"/>
      <c r="N8" s="1"/>
      <c r="O8" s="1"/>
      <c r="P8" s="1"/>
      <c r="Q8" s="1"/>
      <c r="R8" s="1"/>
      <c r="S8" s="1"/>
      <c r="T8" s="1"/>
    </row>
    <row r="9" spans="1:20" ht="46.5" x14ac:dyDescent="0.35">
      <c r="A9" s="6" t="s">
        <v>212</v>
      </c>
      <c r="B9" s="7" t="s">
        <v>18</v>
      </c>
      <c r="C9" s="8" t="s">
        <v>211</v>
      </c>
      <c r="D9" s="13">
        <v>1.4</v>
      </c>
      <c r="E9" s="10" t="s">
        <v>20</v>
      </c>
      <c r="F9" s="13">
        <v>1.4</v>
      </c>
      <c r="G9" s="8" t="s">
        <v>211</v>
      </c>
      <c r="H9" s="8" t="s">
        <v>211</v>
      </c>
      <c r="I9" s="10" t="s">
        <v>20</v>
      </c>
      <c r="J9" s="13">
        <v>1.4</v>
      </c>
      <c r="K9" s="8" t="s">
        <v>211</v>
      </c>
      <c r="L9" s="1"/>
      <c r="M9" s="1"/>
      <c r="N9" s="1"/>
      <c r="O9" s="1"/>
      <c r="P9" s="1"/>
      <c r="Q9" s="1"/>
      <c r="R9" s="1"/>
      <c r="S9" s="1"/>
      <c r="T9" s="1"/>
    </row>
    <row r="10" spans="1:20" ht="46.5" x14ac:dyDescent="0.35">
      <c r="A10" s="6" t="s">
        <v>212</v>
      </c>
      <c r="B10" s="7" t="s">
        <v>18</v>
      </c>
      <c r="C10" s="8" t="s">
        <v>211</v>
      </c>
      <c r="D10" s="13">
        <v>1.9</v>
      </c>
      <c r="E10" s="10" t="s">
        <v>21</v>
      </c>
      <c r="F10" s="13">
        <v>1.9</v>
      </c>
      <c r="G10" s="8" t="s">
        <v>211</v>
      </c>
      <c r="H10" s="8" t="s">
        <v>211</v>
      </c>
      <c r="I10" s="10" t="s">
        <v>21</v>
      </c>
      <c r="J10" s="13">
        <v>1.9</v>
      </c>
      <c r="K10" s="8" t="s">
        <v>211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212</v>
      </c>
      <c r="B11" s="11" t="s">
        <v>22</v>
      </c>
      <c r="C11" s="8" t="s">
        <v>211</v>
      </c>
      <c r="D11" s="13">
        <v>2.1</v>
      </c>
      <c r="E11" s="10" t="s">
        <v>23</v>
      </c>
      <c r="F11" s="13">
        <v>2.1</v>
      </c>
      <c r="G11" s="8" t="s">
        <v>211</v>
      </c>
      <c r="H11" s="8" t="s">
        <v>211</v>
      </c>
      <c r="I11" s="10" t="s">
        <v>23</v>
      </c>
      <c r="J11" s="13">
        <v>2.1</v>
      </c>
      <c r="K11" s="8" t="s">
        <v>211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212</v>
      </c>
      <c r="B12" s="11" t="s">
        <v>22</v>
      </c>
      <c r="C12" s="8" t="s">
        <v>211</v>
      </c>
      <c r="D12" s="13">
        <v>0.4</v>
      </c>
      <c r="E12" s="10" t="s">
        <v>24</v>
      </c>
      <c r="F12" s="13">
        <v>0.4</v>
      </c>
      <c r="G12" s="8" t="s">
        <v>211</v>
      </c>
      <c r="H12" s="8" t="s">
        <v>211</v>
      </c>
      <c r="I12" s="10" t="s">
        <v>24</v>
      </c>
      <c r="J12" s="13">
        <v>0.4</v>
      </c>
      <c r="K12" s="8" t="s">
        <v>211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5">
      <c r="A13" s="6" t="s">
        <v>212</v>
      </c>
      <c r="B13" s="11" t="s">
        <v>22</v>
      </c>
      <c r="C13" s="8" t="s">
        <v>211</v>
      </c>
      <c r="D13" s="13">
        <v>0.7</v>
      </c>
      <c r="E13" s="10" t="s">
        <v>25</v>
      </c>
      <c r="F13" s="13">
        <v>0.7</v>
      </c>
      <c r="G13" s="8" t="s">
        <v>211</v>
      </c>
      <c r="H13" s="8" t="s">
        <v>211</v>
      </c>
      <c r="I13" s="10" t="s">
        <v>25</v>
      </c>
      <c r="J13" s="13">
        <v>0.7</v>
      </c>
      <c r="K13" s="8" t="s">
        <v>211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212</v>
      </c>
      <c r="B14" s="11" t="s">
        <v>22</v>
      </c>
      <c r="C14" s="8" t="s">
        <v>211</v>
      </c>
      <c r="D14" s="13">
        <v>0.5</v>
      </c>
      <c r="E14" s="10" t="s">
        <v>26</v>
      </c>
      <c r="F14" s="13">
        <v>0.5</v>
      </c>
      <c r="G14" s="8" t="s">
        <v>211</v>
      </c>
      <c r="H14" s="8" t="s">
        <v>211</v>
      </c>
      <c r="I14" s="10" t="s">
        <v>26</v>
      </c>
      <c r="J14" s="13">
        <v>0.5</v>
      </c>
      <c r="K14" s="8" t="s">
        <v>211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212</v>
      </c>
      <c r="B15" s="11" t="s">
        <v>22</v>
      </c>
      <c r="C15" s="8" t="s">
        <v>211</v>
      </c>
      <c r="D15" s="13">
        <v>0.21</v>
      </c>
      <c r="E15" s="10" t="s">
        <v>27</v>
      </c>
      <c r="F15" s="13">
        <v>0.21</v>
      </c>
      <c r="G15" s="8" t="s">
        <v>211</v>
      </c>
      <c r="H15" s="8" t="s">
        <v>211</v>
      </c>
      <c r="I15" s="10" t="s">
        <v>27</v>
      </c>
      <c r="J15" s="13">
        <v>0.21</v>
      </c>
      <c r="K15" s="8" t="s">
        <v>211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5">
      <c r="A16" s="6" t="s">
        <v>212</v>
      </c>
      <c r="B16" s="11" t="s">
        <v>22</v>
      </c>
      <c r="C16" s="8" t="s">
        <v>211</v>
      </c>
      <c r="D16" s="13">
        <v>1.43</v>
      </c>
      <c r="E16" s="10" t="s">
        <v>28</v>
      </c>
      <c r="F16" s="13">
        <v>1.43</v>
      </c>
      <c r="G16" s="8" t="s">
        <v>211</v>
      </c>
      <c r="H16" s="8" t="s">
        <v>211</v>
      </c>
      <c r="I16" s="10" t="s">
        <v>28</v>
      </c>
      <c r="J16" s="13">
        <v>1.43</v>
      </c>
      <c r="K16" s="8" t="s">
        <v>211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5">
      <c r="A17" s="6" t="s">
        <v>212</v>
      </c>
      <c r="B17" s="11" t="s">
        <v>22</v>
      </c>
      <c r="C17" s="8" t="s">
        <v>211</v>
      </c>
      <c r="D17" s="13">
        <v>2.4300000000000002</v>
      </c>
      <c r="E17" s="10" t="s">
        <v>29</v>
      </c>
      <c r="F17" s="13">
        <v>2.4300000000000002</v>
      </c>
      <c r="G17" s="8" t="s">
        <v>211</v>
      </c>
      <c r="H17" s="8" t="s">
        <v>211</v>
      </c>
      <c r="I17" s="10" t="s">
        <v>29</v>
      </c>
      <c r="J17" s="13">
        <v>2.4300000000000002</v>
      </c>
      <c r="K17" s="8" t="s">
        <v>211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24" customHeight="1" x14ac:dyDescent="0.35">
      <c r="A18" s="6" t="s">
        <v>212</v>
      </c>
      <c r="B18" s="11" t="s">
        <v>22</v>
      </c>
      <c r="C18" s="8" t="s">
        <v>211</v>
      </c>
      <c r="D18" s="13">
        <v>10.24</v>
      </c>
      <c r="E18" s="10" t="s">
        <v>30</v>
      </c>
      <c r="F18" s="13">
        <v>10.24</v>
      </c>
      <c r="G18" s="8" t="s">
        <v>211</v>
      </c>
      <c r="H18" s="8" t="s">
        <v>211</v>
      </c>
      <c r="I18" s="10" t="s">
        <v>30</v>
      </c>
      <c r="J18" s="13">
        <v>10.24</v>
      </c>
      <c r="K18" s="8" t="s">
        <v>211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4.75" customHeight="1" x14ac:dyDescent="0.35">
      <c r="A19" s="6" t="s">
        <v>212</v>
      </c>
      <c r="B19" s="11" t="s">
        <v>22</v>
      </c>
      <c r="C19" s="8" t="s">
        <v>211</v>
      </c>
      <c r="D19" s="13">
        <v>20.5</v>
      </c>
      <c r="E19" s="10" t="s">
        <v>31</v>
      </c>
      <c r="F19" s="13">
        <v>20.5</v>
      </c>
      <c r="G19" s="8" t="s">
        <v>211</v>
      </c>
      <c r="H19" s="8" t="s">
        <v>211</v>
      </c>
      <c r="I19" s="10" t="s">
        <v>31</v>
      </c>
      <c r="J19" s="13">
        <v>20.5</v>
      </c>
      <c r="K19" s="8" t="s">
        <v>211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30" customHeight="1" x14ac:dyDescent="0.35">
      <c r="A20" s="6" t="s">
        <v>212</v>
      </c>
      <c r="B20" s="11" t="s">
        <v>22</v>
      </c>
      <c r="C20" s="8" t="s">
        <v>211</v>
      </c>
      <c r="D20" s="13">
        <v>6.24</v>
      </c>
      <c r="E20" s="10" t="s">
        <v>32</v>
      </c>
      <c r="F20" s="13">
        <v>6.24</v>
      </c>
      <c r="G20" s="8" t="s">
        <v>211</v>
      </c>
      <c r="H20" s="8" t="s">
        <v>211</v>
      </c>
      <c r="I20" s="10" t="s">
        <v>32</v>
      </c>
      <c r="J20" s="13">
        <v>6.24</v>
      </c>
      <c r="K20" s="8" t="s">
        <v>211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5.5" customHeight="1" x14ac:dyDescent="0.35">
      <c r="A21" s="6" t="s">
        <v>212</v>
      </c>
      <c r="B21" s="11" t="s">
        <v>22</v>
      </c>
      <c r="C21" s="8" t="s">
        <v>211</v>
      </c>
      <c r="D21" s="13">
        <v>6.75</v>
      </c>
      <c r="E21" s="10" t="s">
        <v>33</v>
      </c>
      <c r="F21" s="13">
        <v>6.75</v>
      </c>
      <c r="G21" s="8" t="s">
        <v>211</v>
      </c>
      <c r="H21" s="8" t="s">
        <v>211</v>
      </c>
      <c r="I21" s="10" t="s">
        <v>33</v>
      </c>
      <c r="J21" s="13">
        <v>6.75</v>
      </c>
      <c r="K21" s="8" t="s">
        <v>211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2.5" customHeight="1" x14ac:dyDescent="0.35">
      <c r="A22" s="6" t="s">
        <v>212</v>
      </c>
      <c r="B22" s="11" t="s">
        <v>22</v>
      </c>
      <c r="C22" s="8" t="s">
        <v>211</v>
      </c>
      <c r="D22" s="13">
        <v>3.05</v>
      </c>
      <c r="E22" s="10" t="s">
        <v>34</v>
      </c>
      <c r="F22" s="13">
        <v>3.05</v>
      </c>
      <c r="G22" s="8" t="s">
        <v>211</v>
      </c>
      <c r="H22" s="8" t="s">
        <v>211</v>
      </c>
      <c r="I22" s="10" t="s">
        <v>34</v>
      </c>
      <c r="J22" s="13">
        <v>3.05</v>
      </c>
      <c r="K22" s="8" t="s">
        <v>211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3.25" customHeight="1" x14ac:dyDescent="0.35">
      <c r="A23" s="6" t="s">
        <v>212</v>
      </c>
      <c r="B23" s="11" t="s">
        <v>22</v>
      </c>
      <c r="C23" s="8" t="s">
        <v>211</v>
      </c>
      <c r="D23" s="13">
        <v>7.79</v>
      </c>
      <c r="E23" s="10" t="s">
        <v>35</v>
      </c>
      <c r="F23" s="13">
        <v>7.79</v>
      </c>
      <c r="G23" s="8" t="s">
        <v>211</v>
      </c>
      <c r="H23" s="8" t="s">
        <v>211</v>
      </c>
      <c r="I23" s="10" t="s">
        <v>35</v>
      </c>
      <c r="J23" s="13">
        <v>7.79</v>
      </c>
      <c r="K23" s="8" t="s">
        <v>211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26.25" customHeight="1" x14ac:dyDescent="0.35">
      <c r="A24" s="6" t="s">
        <v>212</v>
      </c>
      <c r="B24" s="11" t="s">
        <v>22</v>
      </c>
      <c r="C24" s="8" t="s">
        <v>211</v>
      </c>
      <c r="D24" s="13">
        <v>0.28000000000000003</v>
      </c>
      <c r="E24" s="10" t="s">
        <v>36</v>
      </c>
      <c r="F24" s="13">
        <v>0.28000000000000003</v>
      </c>
      <c r="G24" s="8" t="s">
        <v>211</v>
      </c>
      <c r="H24" s="8" t="s">
        <v>211</v>
      </c>
      <c r="I24" s="10" t="s">
        <v>36</v>
      </c>
      <c r="J24" s="13">
        <v>0.28000000000000003</v>
      </c>
      <c r="K24" s="8" t="s">
        <v>211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25.5" customHeight="1" x14ac:dyDescent="0.35">
      <c r="A25" s="6" t="s">
        <v>212</v>
      </c>
      <c r="B25" s="11" t="s">
        <v>22</v>
      </c>
      <c r="C25" s="8" t="s">
        <v>211</v>
      </c>
      <c r="D25" s="13">
        <v>1.44</v>
      </c>
      <c r="E25" s="10" t="s">
        <v>37</v>
      </c>
      <c r="F25" s="13">
        <v>1.44</v>
      </c>
      <c r="G25" s="8" t="s">
        <v>211</v>
      </c>
      <c r="H25" s="8" t="s">
        <v>211</v>
      </c>
      <c r="I25" s="10" t="s">
        <v>37</v>
      </c>
      <c r="J25" s="13">
        <v>1.44</v>
      </c>
      <c r="K25" s="8" t="s">
        <v>211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35">
      <c r="A26" s="6" t="s">
        <v>212</v>
      </c>
      <c r="B26" s="11" t="s">
        <v>22</v>
      </c>
      <c r="C26" s="8" t="s">
        <v>211</v>
      </c>
      <c r="D26" s="13">
        <v>1.07</v>
      </c>
      <c r="E26" s="10" t="s">
        <v>38</v>
      </c>
      <c r="F26" s="13">
        <v>1.07</v>
      </c>
      <c r="G26" s="8" t="s">
        <v>211</v>
      </c>
      <c r="H26" s="8" t="s">
        <v>211</v>
      </c>
      <c r="I26" s="10" t="s">
        <v>38</v>
      </c>
      <c r="J26" s="13">
        <v>1.07</v>
      </c>
      <c r="K26" s="8" t="s">
        <v>211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5">
      <c r="A27" s="6" t="s">
        <v>212</v>
      </c>
      <c r="B27" s="11" t="s">
        <v>22</v>
      </c>
      <c r="C27" s="8" t="s">
        <v>211</v>
      </c>
      <c r="D27" s="13">
        <v>0.03</v>
      </c>
      <c r="E27" s="10" t="s">
        <v>39</v>
      </c>
      <c r="F27" s="13">
        <v>0.03</v>
      </c>
      <c r="G27" s="8" t="s">
        <v>211</v>
      </c>
      <c r="H27" s="8" t="s">
        <v>211</v>
      </c>
      <c r="I27" s="10" t="s">
        <v>39</v>
      </c>
      <c r="J27" s="13">
        <v>0.03</v>
      </c>
      <c r="K27" s="8" t="s">
        <v>211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35">
      <c r="A28" s="6" t="s">
        <v>212</v>
      </c>
      <c r="B28" s="11" t="s">
        <v>22</v>
      </c>
      <c r="C28" s="8" t="s">
        <v>211</v>
      </c>
      <c r="D28" s="13">
        <v>1.28</v>
      </c>
      <c r="E28" s="10" t="s">
        <v>40</v>
      </c>
      <c r="F28" s="13">
        <v>1.28</v>
      </c>
      <c r="G28" s="8" t="s">
        <v>211</v>
      </c>
      <c r="H28" s="8" t="s">
        <v>211</v>
      </c>
      <c r="I28" s="10" t="s">
        <v>40</v>
      </c>
      <c r="J28" s="13">
        <v>1.28</v>
      </c>
      <c r="K28" s="8" t="s">
        <v>211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5">
      <c r="A29" s="6" t="s">
        <v>212</v>
      </c>
      <c r="B29" s="11" t="s">
        <v>22</v>
      </c>
      <c r="C29" s="8" t="s">
        <v>211</v>
      </c>
      <c r="D29" s="13">
        <v>0.3</v>
      </c>
      <c r="E29" s="10" t="s">
        <v>41</v>
      </c>
      <c r="F29" s="13">
        <v>0.3</v>
      </c>
      <c r="G29" s="8" t="s">
        <v>211</v>
      </c>
      <c r="H29" s="8" t="s">
        <v>211</v>
      </c>
      <c r="I29" s="10" t="s">
        <v>41</v>
      </c>
      <c r="J29" s="13">
        <v>0.3</v>
      </c>
      <c r="K29" s="8" t="s">
        <v>211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5">
      <c r="A30" s="6" t="s">
        <v>212</v>
      </c>
      <c r="B30" s="11" t="s">
        <v>22</v>
      </c>
      <c r="C30" s="8" t="s">
        <v>211</v>
      </c>
      <c r="D30" s="13">
        <v>0.02</v>
      </c>
      <c r="E30" s="10" t="s">
        <v>42</v>
      </c>
      <c r="F30" s="13">
        <v>0.02</v>
      </c>
      <c r="G30" s="8" t="s">
        <v>211</v>
      </c>
      <c r="H30" s="8" t="s">
        <v>211</v>
      </c>
      <c r="I30" s="10" t="s">
        <v>42</v>
      </c>
      <c r="J30" s="13">
        <v>0.02</v>
      </c>
      <c r="K30" s="8" t="s">
        <v>211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30" customHeight="1" x14ac:dyDescent="0.35">
      <c r="A31" s="6" t="s">
        <v>212</v>
      </c>
      <c r="B31" s="11" t="s">
        <v>22</v>
      </c>
      <c r="C31" s="8" t="s">
        <v>211</v>
      </c>
      <c r="D31" s="13">
        <v>0.19</v>
      </c>
      <c r="E31" s="10" t="s">
        <v>43</v>
      </c>
      <c r="F31" s="13">
        <v>0.19</v>
      </c>
      <c r="G31" s="8" t="s">
        <v>211</v>
      </c>
      <c r="H31" s="8" t="s">
        <v>211</v>
      </c>
      <c r="I31" s="10" t="s">
        <v>43</v>
      </c>
      <c r="J31" s="13">
        <v>0.19</v>
      </c>
      <c r="K31" s="8" t="s">
        <v>211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6.25" customHeight="1" x14ac:dyDescent="0.35">
      <c r="A32" s="6" t="s">
        <v>212</v>
      </c>
      <c r="B32" s="11" t="s">
        <v>22</v>
      </c>
      <c r="C32" s="8" t="s">
        <v>211</v>
      </c>
      <c r="D32" s="13">
        <v>0.22</v>
      </c>
      <c r="E32" s="10" t="s">
        <v>44</v>
      </c>
      <c r="F32" s="13">
        <v>0.22</v>
      </c>
      <c r="G32" s="8" t="s">
        <v>211</v>
      </c>
      <c r="H32" s="8" t="s">
        <v>211</v>
      </c>
      <c r="I32" s="10" t="s">
        <v>44</v>
      </c>
      <c r="J32" s="13">
        <v>0.22</v>
      </c>
      <c r="K32" s="8" t="s">
        <v>211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30.75" customHeight="1" x14ac:dyDescent="0.35">
      <c r="A33" s="6" t="s">
        <v>212</v>
      </c>
      <c r="B33" s="11" t="s">
        <v>22</v>
      </c>
      <c r="C33" s="8" t="s">
        <v>211</v>
      </c>
      <c r="D33" s="13">
        <v>0.21</v>
      </c>
      <c r="E33" s="10" t="s">
        <v>45</v>
      </c>
      <c r="F33" s="13">
        <v>0.21</v>
      </c>
      <c r="G33" s="8" t="s">
        <v>211</v>
      </c>
      <c r="H33" s="8" t="s">
        <v>211</v>
      </c>
      <c r="I33" s="10" t="s">
        <v>45</v>
      </c>
      <c r="J33" s="13">
        <v>0.21</v>
      </c>
      <c r="K33" s="8" t="s">
        <v>211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7" customHeight="1" x14ac:dyDescent="0.35">
      <c r="A34" s="6" t="s">
        <v>212</v>
      </c>
      <c r="B34" s="11" t="s">
        <v>22</v>
      </c>
      <c r="C34" s="8" t="s">
        <v>211</v>
      </c>
      <c r="D34" s="13">
        <v>0.26</v>
      </c>
      <c r="E34" s="10" t="s">
        <v>46</v>
      </c>
      <c r="F34" s="13">
        <v>0.26</v>
      </c>
      <c r="G34" s="8" t="s">
        <v>211</v>
      </c>
      <c r="H34" s="8" t="s">
        <v>211</v>
      </c>
      <c r="I34" s="10" t="s">
        <v>46</v>
      </c>
      <c r="J34" s="13">
        <v>0.26</v>
      </c>
      <c r="K34" s="8" t="s">
        <v>211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7.75" customHeight="1" x14ac:dyDescent="0.35">
      <c r="A35" s="6" t="s">
        <v>212</v>
      </c>
      <c r="B35" s="11" t="s">
        <v>22</v>
      </c>
      <c r="C35" s="8" t="s">
        <v>211</v>
      </c>
      <c r="D35" s="13">
        <v>0.09</v>
      </c>
      <c r="E35" s="10" t="s">
        <v>47</v>
      </c>
      <c r="F35" s="13">
        <v>0.09</v>
      </c>
      <c r="G35" s="8" t="s">
        <v>211</v>
      </c>
      <c r="H35" s="8" t="s">
        <v>211</v>
      </c>
      <c r="I35" s="10" t="s">
        <v>47</v>
      </c>
      <c r="J35" s="13">
        <v>0.09</v>
      </c>
      <c r="K35" s="8" t="s">
        <v>211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5">
      <c r="A36" s="6" t="s">
        <v>212</v>
      </c>
      <c r="B36" s="11" t="s">
        <v>22</v>
      </c>
      <c r="C36" s="8" t="s">
        <v>211</v>
      </c>
      <c r="D36" s="13">
        <v>0.65</v>
      </c>
      <c r="E36" s="10" t="s">
        <v>48</v>
      </c>
      <c r="F36" s="13">
        <v>0.65</v>
      </c>
      <c r="G36" s="8" t="s">
        <v>211</v>
      </c>
      <c r="H36" s="8" t="s">
        <v>211</v>
      </c>
      <c r="I36" s="10" t="s">
        <v>48</v>
      </c>
      <c r="J36" s="13">
        <v>0.65</v>
      </c>
      <c r="K36" s="8" t="s">
        <v>211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6.25" customHeight="1" x14ac:dyDescent="0.35">
      <c r="A37" s="6" t="s">
        <v>212</v>
      </c>
      <c r="B37" s="11" t="s">
        <v>22</v>
      </c>
      <c r="C37" s="8" t="s">
        <v>211</v>
      </c>
      <c r="D37" s="13">
        <v>0.12</v>
      </c>
      <c r="E37" s="10" t="s">
        <v>49</v>
      </c>
      <c r="F37" s="13">
        <v>0.12</v>
      </c>
      <c r="G37" s="8" t="s">
        <v>211</v>
      </c>
      <c r="H37" s="8" t="s">
        <v>211</v>
      </c>
      <c r="I37" s="10" t="s">
        <v>49</v>
      </c>
      <c r="J37" s="13">
        <v>0.12</v>
      </c>
      <c r="K37" s="8" t="s">
        <v>211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7" customHeight="1" x14ac:dyDescent="0.35">
      <c r="A38" s="6" t="s">
        <v>212</v>
      </c>
      <c r="B38" s="11" t="s">
        <v>22</v>
      </c>
      <c r="C38" s="8" t="s">
        <v>211</v>
      </c>
      <c r="D38" s="13">
        <v>7.0000000000000007E-2</v>
      </c>
      <c r="E38" s="10" t="s">
        <v>50</v>
      </c>
      <c r="F38" s="13">
        <v>7.0000000000000007E-2</v>
      </c>
      <c r="G38" s="8" t="s">
        <v>211</v>
      </c>
      <c r="H38" s="8" t="s">
        <v>211</v>
      </c>
      <c r="I38" s="10" t="s">
        <v>50</v>
      </c>
      <c r="J38" s="13">
        <v>7.0000000000000007E-2</v>
      </c>
      <c r="K38" s="8" t="s">
        <v>211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0.75" customHeight="1" x14ac:dyDescent="0.35">
      <c r="A39" s="6" t="s">
        <v>212</v>
      </c>
      <c r="B39" s="11" t="s">
        <v>22</v>
      </c>
      <c r="C39" s="8" t="s">
        <v>211</v>
      </c>
      <c r="D39" s="13">
        <v>0.09</v>
      </c>
      <c r="E39" s="10" t="s">
        <v>51</v>
      </c>
      <c r="F39" s="13">
        <v>0.09</v>
      </c>
      <c r="G39" s="8" t="s">
        <v>211</v>
      </c>
      <c r="H39" s="8" t="s">
        <v>211</v>
      </c>
      <c r="I39" s="10" t="s">
        <v>51</v>
      </c>
      <c r="J39" s="13">
        <v>0.09</v>
      </c>
      <c r="K39" s="8" t="s">
        <v>211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6" t="s">
        <v>212</v>
      </c>
      <c r="B40" s="11" t="s">
        <v>22</v>
      </c>
      <c r="C40" s="8" t="s">
        <v>211</v>
      </c>
      <c r="D40" s="13">
        <v>6.68</v>
      </c>
      <c r="E40" s="10" t="s">
        <v>52</v>
      </c>
      <c r="F40" s="13">
        <v>6.68</v>
      </c>
      <c r="G40" s="8" t="s">
        <v>211</v>
      </c>
      <c r="H40" s="8" t="s">
        <v>211</v>
      </c>
      <c r="I40" s="10" t="s">
        <v>52</v>
      </c>
      <c r="J40" s="13">
        <v>6.68</v>
      </c>
      <c r="K40" s="8" t="s">
        <v>211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9.25" customHeight="1" x14ac:dyDescent="0.35">
      <c r="A41" s="6" t="s">
        <v>212</v>
      </c>
      <c r="B41" s="11" t="s">
        <v>22</v>
      </c>
      <c r="C41" s="8" t="s">
        <v>211</v>
      </c>
      <c r="D41" s="13">
        <v>0.93</v>
      </c>
      <c r="E41" s="10" t="s">
        <v>53</v>
      </c>
      <c r="F41" s="13">
        <v>0.93</v>
      </c>
      <c r="G41" s="8" t="s">
        <v>211</v>
      </c>
      <c r="H41" s="8" t="s">
        <v>211</v>
      </c>
      <c r="I41" s="10" t="s">
        <v>53</v>
      </c>
      <c r="J41" s="13">
        <v>0.93</v>
      </c>
      <c r="K41" s="8" t="s">
        <v>211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3" customHeight="1" x14ac:dyDescent="0.35">
      <c r="A42" s="6" t="s">
        <v>212</v>
      </c>
      <c r="B42" s="11" t="s">
        <v>22</v>
      </c>
      <c r="C42" s="8" t="s">
        <v>211</v>
      </c>
      <c r="D42" s="13">
        <v>0.57999999999999996</v>
      </c>
      <c r="E42" s="10" t="s">
        <v>54</v>
      </c>
      <c r="F42" s="13">
        <v>0.57999999999999996</v>
      </c>
      <c r="G42" s="8" t="s">
        <v>211</v>
      </c>
      <c r="H42" s="8" t="s">
        <v>211</v>
      </c>
      <c r="I42" s="10" t="s">
        <v>54</v>
      </c>
      <c r="J42" s="13">
        <v>0.57999999999999996</v>
      </c>
      <c r="K42" s="8" t="s">
        <v>211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5">
      <c r="A43" s="6" t="s">
        <v>212</v>
      </c>
      <c r="B43" s="11" t="s">
        <v>22</v>
      </c>
      <c r="C43" s="8" t="s">
        <v>211</v>
      </c>
      <c r="D43" s="13">
        <v>0.06</v>
      </c>
      <c r="E43" s="10" t="s">
        <v>55</v>
      </c>
      <c r="F43" s="13">
        <v>0.06</v>
      </c>
      <c r="G43" s="8" t="s">
        <v>211</v>
      </c>
      <c r="H43" s="8" t="s">
        <v>211</v>
      </c>
      <c r="I43" s="10" t="s">
        <v>55</v>
      </c>
      <c r="J43" s="13">
        <v>0.06</v>
      </c>
      <c r="K43" s="8" t="s">
        <v>211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35">
      <c r="A44" s="6" t="s">
        <v>212</v>
      </c>
      <c r="B44" s="11" t="s">
        <v>22</v>
      </c>
      <c r="C44" s="8" t="s">
        <v>211</v>
      </c>
      <c r="D44" s="13">
        <v>0.06</v>
      </c>
      <c r="E44" s="10" t="s">
        <v>56</v>
      </c>
      <c r="F44" s="13">
        <v>0.06</v>
      </c>
      <c r="G44" s="8" t="s">
        <v>211</v>
      </c>
      <c r="H44" s="8" t="s">
        <v>211</v>
      </c>
      <c r="I44" s="10" t="s">
        <v>56</v>
      </c>
      <c r="J44" s="13">
        <v>0.06</v>
      </c>
      <c r="K44" s="8" t="s">
        <v>211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2.25" customHeight="1" x14ac:dyDescent="0.35">
      <c r="A45" s="6" t="s">
        <v>212</v>
      </c>
      <c r="B45" s="11" t="s">
        <v>22</v>
      </c>
      <c r="C45" s="8" t="s">
        <v>211</v>
      </c>
      <c r="D45" s="13">
        <v>0.08</v>
      </c>
      <c r="E45" s="10" t="s">
        <v>57</v>
      </c>
      <c r="F45" s="13">
        <v>0.08</v>
      </c>
      <c r="G45" s="8" t="s">
        <v>211</v>
      </c>
      <c r="H45" s="8" t="s">
        <v>211</v>
      </c>
      <c r="I45" s="10" t="s">
        <v>57</v>
      </c>
      <c r="J45" s="13">
        <v>0.08</v>
      </c>
      <c r="K45" s="8" t="s">
        <v>211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33" customHeight="1" x14ac:dyDescent="0.35">
      <c r="A46" s="6" t="s">
        <v>212</v>
      </c>
      <c r="B46" s="11" t="s">
        <v>22</v>
      </c>
      <c r="C46" s="8" t="s">
        <v>211</v>
      </c>
      <c r="D46" s="13">
        <v>2.2200000000000002</v>
      </c>
      <c r="E46" s="10" t="s">
        <v>58</v>
      </c>
      <c r="F46" s="13">
        <v>2.2200000000000002</v>
      </c>
      <c r="G46" s="8" t="s">
        <v>211</v>
      </c>
      <c r="H46" s="8" t="s">
        <v>211</v>
      </c>
      <c r="I46" s="10" t="s">
        <v>58</v>
      </c>
      <c r="J46" s="13">
        <v>2.2200000000000002</v>
      </c>
      <c r="K46" s="8" t="s">
        <v>211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6.25" customHeight="1" x14ac:dyDescent="0.35">
      <c r="A47" s="6" t="s">
        <v>212</v>
      </c>
      <c r="B47" s="11" t="s">
        <v>22</v>
      </c>
      <c r="C47" s="8" t="s">
        <v>211</v>
      </c>
      <c r="D47" s="13">
        <v>1.1599999999999999</v>
      </c>
      <c r="E47" s="10" t="s">
        <v>59</v>
      </c>
      <c r="F47" s="13">
        <v>1.1599999999999999</v>
      </c>
      <c r="G47" s="8" t="s">
        <v>211</v>
      </c>
      <c r="H47" s="8" t="s">
        <v>211</v>
      </c>
      <c r="I47" s="10" t="s">
        <v>59</v>
      </c>
      <c r="J47" s="13">
        <v>1.1599999999999999</v>
      </c>
      <c r="K47" s="8" t="s">
        <v>211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25.5" customHeight="1" x14ac:dyDescent="0.35">
      <c r="A48" s="6" t="s">
        <v>212</v>
      </c>
      <c r="B48" s="11" t="s">
        <v>22</v>
      </c>
      <c r="C48" s="8" t="s">
        <v>211</v>
      </c>
      <c r="D48" s="13">
        <v>0.09</v>
      </c>
      <c r="E48" s="10" t="s">
        <v>60</v>
      </c>
      <c r="F48" s="13">
        <v>0.09</v>
      </c>
      <c r="G48" s="8" t="s">
        <v>211</v>
      </c>
      <c r="H48" s="8" t="s">
        <v>211</v>
      </c>
      <c r="I48" s="10" t="s">
        <v>60</v>
      </c>
      <c r="J48" s="13">
        <v>0.09</v>
      </c>
      <c r="K48" s="8" t="s">
        <v>211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27" customHeight="1" x14ac:dyDescent="0.35">
      <c r="A49" s="6" t="s">
        <v>212</v>
      </c>
      <c r="B49" s="11" t="s">
        <v>22</v>
      </c>
      <c r="C49" s="8" t="s">
        <v>211</v>
      </c>
      <c r="D49" s="13">
        <v>2</v>
      </c>
      <c r="E49" s="10" t="s">
        <v>61</v>
      </c>
      <c r="F49" s="13">
        <v>2</v>
      </c>
      <c r="G49" s="8" t="s">
        <v>211</v>
      </c>
      <c r="H49" s="8" t="s">
        <v>211</v>
      </c>
      <c r="I49" s="10" t="s">
        <v>61</v>
      </c>
      <c r="J49" s="13">
        <v>2</v>
      </c>
      <c r="K49" s="8" t="s">
        <v>211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 x14ac:dyDescent="0.35">
      <c r="A50" s="6" t="s">
        <v>212</v>
      </c>
      <c r="B50" s="11" t="s">
        <v>22</v>
      </c>
      <c r="C50" s="8" t="s">
        <v>211</v>
      </c>
      <c r="D50" s="13">
        <v>0.03</v>
      </c>
      <c r="E50" s="10" t="s">
        <v>62</v>
      </c>
      <c r="F50" s="13">
        <v>0.03</v>
      </c>
      <c r="G50" s="8" t="s">
        <v>211</v>
      </c>
      <c r="H50" s="8" t="s">
        <v>211</v>
      </c>
      <c r="I50" s="10" t="s">
        <v>62</v>
      </c>
      <c r="J50" s="13">
        <v>0.03</v>
      </c>
      <c r="K50" s="8" t="s">
        <v>211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31.5" customHeight="1" x14ac:dyDescent="0.35">
      <c r="A51" s="6" t="s">
        <v>212</v>
      </c>
      <c r="B51" s="11" t="s">
        <v>22</v>
      </c>
      <c r="C51" s="8" t="s">
        <v>211</v>
      </c>
      <c r="D51" s="13">
        <v>0.39</v>
      </c>
      <c r="E51" s="10" t="s">
        <v>63</v>
      </c>
      <c r="F51" s="13">
        <v>0.39</v>
      </c>
      <c r="G51" s="8" t="s">
        <v>211</v>
      </c>
      <c r="H51" s="8" t="s">
        <v>211</v>
      </c>
      <c r="I51" s="10" t="s">
        <v>63</v>
      </c>
      <c r="J51" s="13">
        <v>0.39</v>
      </c>
      <c r="K51" s="8" t="s">
        <v>211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31.5" customHeight="1" x14ac:dyDescent="0.35">
      <c r="A52" s="6" t="s">
        <v>212</v>
      </c>
      <c r="B52" s="11" t="s">
        <v>22</v>
      </c>
      <c r="C52" s="8" t="s">
        <v>211</v>
      </c>
      <c r="D52" s="13">
        <v>0.08</v>
      </c>
      <c r="E52" s="10" t="s">
        <v>64</v>
      </c>
      <c r="F52" s="13">
        <v>0.08</v>
      </c>
      <c r="G52" s="8" t="s">
        <v>211</v>
      </c>
      <c r="H52" s="8" t="s">
        <v>211</v>
      </c>
      <c r="I52" s="10" t="s">
        <v>64</v>
      </c>
      <c r="J52" s="13">
        <v>0.08</v>
      </c>
      <c r="K52" s="8" t="s">
        <v>211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25.5" customHeight="1" x14ac:dyDescent="0.35">
      <c r="A53" s="6" t="s">
        <v>212</v>
      </c>
      <c r="B53" s="11" t="s">
        <v>22</v>
      </c>
      <c r="C53" s="8" t="s">
        <v>211</v>
      </c>
      <c r="D53" s="13">
        <v>0.65</v>
      </c>
      <c r="E53" s="10" t="s">
        <v>65</v>
      </c>
      <c r="F53" s="13">
        <v>0.65</v>
      </c>
      <c r="G53" s="8" t="s">
        <v>211</v>
      </c>
      <c r="H53" s="8" t="s">
        <v>211</v>
      </c>
      <c r="I53" s="10" t="s">
        <v>65</v>
      </c>
      <c r="J53" s="13">
        <v>0.65</v>
      </c>
      <c r="K53" s="8" t="s">
        <v>211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27.75" customHeight="1" x14ac:dyDescent="0.35">
      <c r="A54" s="6" t="s">
        <v>212</v>
      </c>
      <c r="B54" s="11" t="s">
        <v>22</v>
      </c>
      <c r="C54" s="8" t="s">
        <v>211</v>
      </c>
      <c r="D54" s="13">
        <v>0.99</v>
      </c>
      <c r="E54" s="10" t="s">
        <v>66</v>
      </c>
      <c r="F54" s="13">
        <v>0.99</v>
      </c>
      <c r="G54" s="8" t="s">
        <v>211</v>
      </c>
      <c r="H54" s="8" t="s">
        <v>211</v>
      </c>
      <c r="I54" s="10" t="s">
        <v>66</v>
      </c>
      <c r="J54" s="13">
        <v>0.99</v>
      </c>
      <c r="K54" s="8" t="s">
        <v>211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35">
      <c r="A55" s="6" t="s">
        <v>212</v>
      </c>
      <c r="B55" s="11" t="s">
        <v>22</v>
      </c>
      <c r="C55" s="8" t="s">
        <v>211</v>
      </c>
      <c r="D55" s="13">
        <v>0.87</v>
      </c>
      <c r="E55" s="10" t="s">
        <v>67</v>
      </c>
      <c r="F55" s="13">
        <v>0.87</v>
      </c>
      <c r="G55" s="8" t="s">
        <v>211</v>
      </c>
      <c r="H55" s="8" t="s">
        <v>211</v>
      </c>
      <c r="I55" s="10" t="s">
        <v>67</v>
      </c>
      <c r="J55" s="13">
        <v>0.87</v>
      </c>
      <c r="K55" s="8" t="s">
        <v>211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35">
      <c r="A56" s="6" t="s">
        <v>212</v>
      </c>
      <c r="B56" s="11" t="s">
        <v>22</v>
      </c>
      <c r="C56" s="8" t="s">
        <v>211</v>
      </c>
      <c r="D56" s="13">
        <v>0.42</v>
      </c>
      <c r="E56" s="10" t="s">
        <v>68</v>
      </c>
      <c r="F56" s="13">
        <v>0.42</v>
      </c>
      <c r="G56" s="8" t="s">
        <v>211</v>
      </c>
      <c r="H56" s="8" t="s">
        <v>211</v>
      </c>
      <c r="I56" s="10" t="s">
        <v>68</v>
      </c>
      <c r="J56" s="13">
        <v>0.42</v>
      </c>
      <c r="K56" s="8" t="s">
        <v>211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46.5" x14ac:dyDescent="0.35">
      <c r="A57" s="6" t="s">
        <v>212</v>
      </c>
      <c r="B57" s="11" t="s">
        <v>22</v>
      </c>
      <c r="C57" s="8" t="s">
        <v>211</v>
      </c>
      <c r="D57" s="13">
        <v>1.3740000000000001</v>
      </c>
      <c r="E57" s="10" t="s">
        <v>69</v>
      </c>
      <c r="F57" s="13">
        <v>1.3740000000000001</v>
      </c>
      <c r="G57" s="8" t="s">
        <v>211</v>
      </c>
      <c r="H57" s="8" t="s">
        <v>211</v>
      </c>
      <c r="I57" s="10" t="s">
        <v>69</v>
      </c>
      <c r="J57" s="13">
        <v>1.3740000000000001</v>
      </c>
      <c r="K57" s="8" t="s">
        <v>211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36" customHeight="1" x14ac:dyDescent="0.35">
      <c r="A58" s="6" t="s">
        <v>212</v>
      </c>
      <c r="B58" s="11" t="s">
        <v>22</v>
      </c>
      <c r="C58" s="8" t="s">
        <v>211</v>
      </c>
      <c r="D58" s="13">
        <v>0.36</v>
      </c>
      <c r="E58" s="10" t="s">
        <v>70</v>
      </c>
      <c r="F58" s="13">
        <v>0.36</v>
      </c>
      <c r="G58" s="8" t="s">
        <v>211</v>
      </c>
      <c r="H58" s="8" t="s">
        <v>211</v>
      </c>
      <c r="I58" s="10" t="s">
        <v>70</v>
      </c>
      <c r="J58" s="13">
        <v>0.36</v>
      </c>
      <c r="K58" s="8" t="s">
        <v>211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31.5" customHeight="1" x14ac:dyDescent="0.35">
      <c r="A59" s="6" t="s">
        <v>212</v>
      </c>
      <c r="B59" s="11" t="s">
        <v>22</v>
      </c>
      <c r="C59" s="8" t="s">
        <v>211</v>
      </c>
      <c r="D59" s="13">
        <v>0.42</v>
      </c>
      <c r="E59" s="10" t="s">
        <v>71</v>
      </c>
      <c r="F59" s="13">
        <v>0.42</v>
      </c>
      <c r="G59" s="8" t="s">
        <v>211</v>
      </c>
      <c r="H59" s="8" t="s">
        <v>211</v>
      </c>
      <c r="I59" s="10" t="s">
        <v>71</v>
      </c>
      <c r="J59" s="13">
        <v>0.42</v>
      </c>
      <c r="K59" s="8" t="s">
        <v>211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27" customHeight="1" x14ac:dyDescent="0.35">
      <c r="A60" s="6" t="s">
        <v>212</v>
      </c>
      <c r="B60" s="11" t="s">
        <v>22</v>
      </c>
      <c r="C60" s="8" t="s">
        <v>211</v>
      </c>
      <c r="D60" s="13">
        <v>2.125</v>
      </c>
      <c r="E60" s="10" t="s">
        <v>72</v>
      </c>
      <c r="F60" s="13">
        <v>2.125</v>
      </c>
      <c r="G60" s="8" t="s">
        <v>211</v>
      </c>
      <c r="H60" s="8" t="s">
        <v>211</v>
      </c>
      <c r="I60" s="10" t="s">
        <v>72</v>
      </c>
      <c r="J60" s="13">
        <v>2.125</v>
      </c>
      <c r="K60" s="8" t="s">
        <v>211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5">
      <c r="A61" s="6" t="s">
        <v>212</v>
      </c>
      <c r="B61" s="11" t="s">
        <v>22</v>
      </c>
      <c r="C61" s="8" t="s">
        <v>211</v>
      </c>
      <c r="D61" s="13">
        <v>3.347</v>
      </c>
      <c r="E61" s="10" t="s">
        <v>73</v>
      </c>
      <c r="F61" s="13">
        <v>3.347</v>
      </c>
      <c r="G61" s="8" t="s">
        <v>211</v>
      </c>
      <c r="H61" s="8" t="s">
        <v>211</v>
      </c>
      <c r="I61" s="10" t="s">
        <v>73</v>
      </c>
      <c r="J61" s="13">
        <v>3.347</v>
      </c>
      <c r="K61" s="8" t="s">
        <v>211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5">
      <c r="A62" s="6" t="s">
        <v>212</v>
      </c>
      <c r="B62" s="11" t="s">
        <v>22</v>
      </c>
      <c r="C62" s="8" t="s">
        <v>211</v>
      </c>
      <c r="D62" s="13">
        <v>0.105</v>
      </c>
      <c r="E62" s="10" t="s">
        <v>74</v>
      </c>
      <c r="F62" s="13">
        <v>0.105</v>
      </c>
      <c r="G62" s="8" t="s">
        <v>211</v>
      </c>
      <c r="H62" s="8" t="s">
        <v>211</v>
      </c>
      <c r="I62" s="10" t="s">
        <v>74</v>
      </c>
      <c r="J62" s="13">
        <v>0.105</v>
      </c>
      <c r="K62" s="8" t="s">
        <v>211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6" t="s">
        <v>212</v>
      </c>
      <c r="B63" s="11" t="s">
        <v>22</v>
      </c>
      <c r="C63" s="8" t="s">
        <v>211</v>
      </c>
      <c r="D63" s="13">
        <v>0.875</v>
      </c>
      <c r="E63" s="10" t="s">
        <v>75</v>
      </c>
      <c r="F63" s="13">
        <v>0.875</v>
      </c>
      <c r="G63" s="8" t="s">
        <v>211</v>
      </c>
      <c r="H63" s="8" t="s">
        <v>211</v>
      </c>
      <c r="I63" s="10" t="s">
        <v>75</v>
      </c>
      <c r="J63" s="13">
        <v>0.875</v>
      </c>
      <c r="K63" s="8" t="s">
        <v>211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ht="27.75" customHeight="1" x14ac:dyDescent="0.35">
      <c r="A64" s="6" t="s">
        <v>212</v>
      </c>
      <c r="B64" s="11" t="s">
        <v>22</v>
      </c>
      <c r="C64" s="8" t="s">
        <v>211</v>
      </c>
      <c r="D64" s="13">
        <v>0.14699999999999999</v>
      </c>
      <c r="E64" s="10" t="s">
        <v>76</v>
      </c>
      <c r="F64" s="13">
        <v>0.14699999999999999</v>
      </c>
      <c r="G64" s="8" t="s">
        <v>211</v>
      </c>
      <c r="H64" s="8" t="s">
        <v>211</v>
      </c>
      <c r="I64" s="10" t="s">
        <v>76</v>
      </c>
      <c r="J64" s="13">
        <v>0.14699999999999999</v>
      </c>
      <c r="K64" s="8" t="s">
        <v>211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49.5" customHeight="1" x14ac:dyDescent="0.35">
      <c r="A65" s="6" t="s">
        <v>212</v>
      </c>
      <c r="B65" s="11" t="s">
        <v>22</v>
      </c>
      <c r="C65" s="8" t="s">
        <v>211</v>
      </c>
      <c r="D65" s="13">
        <v>2.1560000000000001</v>
      </c>
      <c r="E65" s="10" t="s">
        <v>77</v>
      </c>
      <c r="F65" s="13">
        <v>2.1560000000000001</v>
      </c>
      <c r="G65" s="8" t="s">
        <v>211</v>
      </c>
      <c r="H65" s="8" t="s">
        <v>211</v>
      </c>
      <c r="I65" s="10" t="s">
        <v>77</v>
      </c>
      <c r="J65" s="13">
        <v>2.1560000000000001</v>
      </c>
      <c r="K65" s="8" t="s">
        <v>211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212</v>
      </c>
      <c r="B66" s="11" t="s">
        <v>22</v>
      </c>
      <c r="C66" s="8" t="s">
        <v>211</v>
      </c>
      <c r="D66" s="13">
        <v>7.08</v>
      </c>
      <c r="E66" s="10" t="s">
        <v>78</v>
      </c>
      <c r="F66" s="13">
        <v>7.08</v>
      </c>
      <c r="G66" s="8" t="s">
        <v>211</v>
      </c>
      <c r="H66" s="8" t="s">
        <v>211</v>
      </c>
      <c r="I66" s="10" t="s">
        <v>78</v>
      </c>
      <c r="J66" s="13">
        <v>7.08</v>
      </c>
      <c r="K66" s="8" t="s">
        <v>211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46.5" x14ac:dyDescent="0.35">
      <c r="A67" s="6" t="s">
        <v>212</v>
      </c>
      <c r="B67" s="11" t="s">
        <v>22</v>
      </c>
      <c r="C67" s="8" t="s">
        <v>211</v>
      </c>
      <c r="D67" s="13">
        <v>4.8000000000000001E-2</v>
      </c>
      <c r="E67" s="10" t="s">
        <v>79</v>
      </c>
      <c r="F67" s="13">
        <v>4.8000000000000001E-2</v>
      </c>
      <c r="G67" s="8" t="s">
        <v>211</v>
      </c>
      <c r="H67" s="8" t="s">
        <v>211</v>
      </c>
      <c r="I67" s="10" t="s">
        <v>79</v>
      </c>
      <c r="J67" s="13">
        <v>4.8000000000000001E-2</v>
      </c>
      <c r="K67" s="8" t="s">
        <v>211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2.25" customHeight="1" x14ac:dyDescent="0.35">
      <c r="A68" s="6" t="s">
        <v>212</v>
      </c>
      <c r="B68" s="11" t="s">
        <v>22</v>
      </c>
      <c r="C68" s="8" t="s">
        <v>211</v>
      </c>
      <c r="D68" s="13">
        <v>0.85</v>
      </c>
      <c r="E68" s="10" t="s">
        <v>80</v>
      </c>
      <c r="F68" s="13">
        <v>0.85</v>
      </c>
      <c r="G68" s="8" t="s">
        <v>211</v>
      </c>
      <c r="H68" s="8" t="s">
        <v>211</v>
      </c>
      <c r="I68" s="10" t="s">
        <v>80</v>
      </c>
      <c r="J68" s="13">
        <v>0.85</v>
      </c>
      <c r="K68" s="8" t="s">
        <v>211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46.5" x14ac:dyDescent="0.35">
      <c r="A69" s="6" t="s">
        <v>212</v>
      </c>
      <c r="B69" s="11" t="s">
        <v>22</v>
      </c>
      <c r="C69" s="8" t="s">
        <v>211</v>
      </c>
      <c r="D69" s="13">
        <v>0.14000000000000001</v>
      </c>
      <c r="E69" s="10" t="s">
        <v>81</v>
      </c>
      <c r="F69" s="13">
        <v>0.14000000000000001</v>
      </c>
      <c r="G69" s="8" t="s">
        <v>211</v>
      </c>
      <c r="H69" s="8" t="s">
        <v>211</v>
      </c>
      <c r="I69" s="10" t="s">
        <v>81</v>
      </c>
      <c r="J69" s="13">
        <v>0.14000000000000001</v>
      </c>
      <c r="K69" s="8" t="s">
        <v>211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46.5" x14ac:dyDescent="0.35">
      <c r="A70" s="6" t="s">
        <v>212</v>
      </c>
      <c r="B70" s="11" t="s">
        <v>22</v>
      </c>
      <c r="C70" s="8" t="s">
        <v>211</v>
      </c>
      <c r="D70" s="13">
        <v>0.3</v>
      </c>
      <c r="E70" s="10" t="s">
        <v>82</v>
      </c>
      <c r="F70" s="13">
        <v>0.3</v>
      </c>
      <c r="G70" s="8" t="s">
        <v>211</v>
      </c>
      <c r="H70" s="8" t="s">
        <v>211</v>
      </c>
      <c r="I70" s="10" t="s">
        <v>82</v>
      </c>
      <c r="J70" s="13">
        <v>0.3</v>
      </c>
      <c r="K70" s="8" t="s">
        <v>211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5.25" customHeight="1" x14ac:dyDescent="0.35">
      <c r="A71" s="6" t="s">
        <v>212</v>
      </c>
      <c r="B71" s="11" t="s">
        <v>22</v>
      </c>
      <c r="C71" s="8" t="s">
        <v>211</v>
      </c>
      <c r="D71" s="13">
        <v>1.4</v>
      </c>
      <c r="E71" s="10" t="s">
        <v>83</v>
      </c>
      <c r="F71" s="13">
        <v>1.4</v>
      </c>
      <c r="G71" s="8" t="s">
        <v>211</v>
      </c>
      <c r="H71" s="8" t="s">
        <v>211</v>
      </c>
      <c r="I71" s="10" t="s">
        <v>83</v>
      </c>
      <c r="J71" s="13">
        <v>1.4</v>
      </c>
      <c r="K71" s="8" t="s">
        <v>211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48.75" customHeight="1" x14ac:dyDescent="0.35">
      <c r="A72" s="6" t="s">
        <v>212</v>
      </c>
      <c r="B72" s="11" t="s">
        <v>22</v>
      </c>
      <c r="C72" s="8" t="s">
        <v>211</v>
      </c>
      <c r="D72" s="13">
        <v>1.46</v>
      </c>
      <c r="E72" s="10" t="s">
        <v>84</v>
      </c>
      <c r="F72" s="13">
        <v>1.46</v>
      </c>
      <c r="G72" s="8" t="s">
        <v>211</v>
      </c>
      <c r="H72" s="8" t="s">
        <v>211</v>
      </c>
      <c r="I72" s="10" t="s">
        <v>84</v>
      </c>
      <c r="J72" s="13">
        <v>1.46</v>
      </c>
      <c r="K72" s="8" t="s">
        <v>211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30" customHeight="1" x14ac:dyDescent="0.35">
      <c r="A73" s="6" t="s">
        <v>212</v>
      </c>
      <c r="B73" s="11" t="s">
        <v>22</v>
      </c>
      <c r="C73" s="8" t="s">
        <v>211</v>
      </c>
      <c r="D73" s="13">
        <v>1.5</v>
      </c>
      <c r="E73" s="10" t="s">
        <v>85</v>
      </c>
      <c r="F73" s="13">
        <v>1.5</v>
      </c>
      <c r="G73" s="8" t="s">
        <v>211</v>
      </c>
      <c r="H73" s="8" t="s">
        <v>211</v>
      </c>
      <c r="I73" s="10" t="s">
        <v>85</v>
      </c>
      <c r="J73" s="13">
        <v>1.5</v>
      </c>
      <c r="K73" s="8" t="s">
        <v>211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 x14ac:dyDescent="0.35">
      <c r="A74" s="6" t="s">
        <v>212</v>
      </c>
      <c r="B74" s="11" t="s">
        <v>22</v>
      </c>
      <c r="C74" s="8" t="s">
        <v>211</v>
      </c>
      <c r="D74" s="13">
        <v>0.28999999999999998</v>
      </c>
      <c r="E74" s="10" t="s">
        <v>86</v>
      </c>
      <c r="F74" s="13">
        <v>0.28999999999999998</v>
      </c>
      <c r="G74" s="8" t="s">
        <v>211</v>
      </c>
      <c r="H74" s="8" t="s">
        <v>211</v>
      </c>
      <c r="I74" s="10" t="s">
        <v>86</v>
      </c>
      <c r="J74" s="13">
        <v>0.28999999999999998</v>
      </c>
      <c r="K74" s="8" t="s">
        <v>211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212</v>
      </c>
      <c r="B75" s="11" t="s">
        <v>22</v>
      </c>
      <c r="C75" s="8" t="s">
        <v>211</v>
      </c>
      <c r="D75" s="13">
        <v>0.28999999999999998</v>
      </c>
      <c r="E75" s="10" t="s">
        <v>87</v>
      </c>
      <c r="F75" s="13">
        <v>0.28999999999999998</v>
      </c>
      <c r="G75" s="8" t="s">
        <v>211</v>
      </c>
      <c r="H75" s="8" t="s">
        <v>211</v>
      </c>
      <c r="I75" s="10" t="s">
        <v>87</v>
      </c>
      <c r="J75" s="13">
        <v>0.28999999999999998</v>
      </c>
      <c r="K75" s="8" t="s">
        <v>211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0" customHeight="1" x14ac:dyDescent="0.35">
      <c r="A76" s="6" t="s">
        <v>212</v>
      </c>
      <c r="B76" s="11" t="s">
        <v>22</v>
      </c>
      <c r="C76" s="8" t="s">
        <v>211</v>
      </c>
      <c r="D76" s="13">
        <v>1.337</v>
      </c>
      <c r="E76" s="10" t="s">
        <v>88</v>
      </c>
      <c r="F76" s="13">
        <v>1.337</v>
      </c>
      <c r="G76" s="8" t="s">
        <v>211</v>
      </c>
      <c r="H76" s="8" t="s">
        <v>211</v>
      </c>
      <c r="I76" s="10" t="s">
        <v>88</v>
      </c>
      <c r="J76" s="13">
        <v>1.337</v>
      </c>
      <c r="K76" s="8" t="s">
        <v>211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0" customHeight="1" x14ac:dyDescent="0.35">
      <c r="A77" s="6" t="s">
        <v>212</v>
      </c>
      <c r="B77" s="11" t="s">
        <v>22</v>
      </c>
      <c r="C77" s="8" t="s">
        <v>211</v>
      </c>
      <c r="D77" s="13">
        <v>3.25</v>
      </c>
      <c r="E77" s="10" t="s">
        <v>89</v>
      </c>
      <c r="F77" s="13">
        <v>3.25</v>
      </c>
      <c r="G77" s="8" t="s">
        <v>211</v>
      </c>
      <c r="H77" s="8" t="s">
        <v>211</v>
      </c>
      <c r="I77" s="10" t="s">
        <v>89</v>
      </c>
      <c r="J77" s="13">
        <v>3.25</v>
      </c>
      <c r="K77" s="8" t="s">
        <v>211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6.25" customHeight="1" x14ac:dyDescent="0.35">
      <c r="A78" s="6" t="s">
        <v>212</v>
      </c>
      <c r="B78" s="11" t="s">
        <v>22</v>
      </c>
      <c r="C78" s="8" t="s">
        <v>211</v>
      </c>
      <c r="D78" s="13">
        <v>0.56000000000000005</v>
      </c>
      <c r="E78" s="10" t="s">
        <v>90</v>
      </c>
      <c r="F78" s="13">
        <v>0.56000000000000005</v>
      </c>
      <c r="G78" s="8" t="s">
        <v>211</v>
      </c>
      <c r="H78" s="8" t="s">
        <v>211</v>
      </c>
      <c r="I78" s="10" t="s">
        <v>90</v>
      </c>
      <c r="J78" s="13">
        <v>0.56000000000000005</v>
      </c>
      <c r="K78" s="8" t="s">
        <v>211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27.75" customHeight="1" x14ac:dyDescent="0.35">
      <c r="A79" s="6" t="s">
        <v>212</v>
      </c>
      <c r="B79" s="11" t="s">
        <v>22</v>
      </c>
      <c r="C79" s="8" t="s">
        <v>211</v>
      </c>
      <c r="D79" s="13">
        <v>0.55000000000000004</v>
      </c>
      <c r="E79" s="10" t="s">
        <v>91</v>
      </c>
      <c r="F79" s="13">
        <v>0.55000000000000004</v>
      </c>
      <c r="G79" s="8" t="s">
        <v>211</v>
      </c>
      <c r="H79" s="8" t="s">
        <v>211</v>
      </c>
      <c r="I79" s="10" t="s">
        <v>91</v>
      </c>
      <c r="J79" s="13">
        <v>0.55000000000000004</v>
      </c>
      <c r="K79" s="8" t="s">
        <v>211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29.25" customHeight="1" x14ac:dyDescent="0.35">
      <c r="A80" s="6" t="s">
        <v>212</v>
      </c>
      <c r="B80" s="11" t="s">
        <v>22</v>
      </c>
      <c r="C80" s="8" t="s">
        <v>211</v>
      </c>
      <c r="D80" s="13">
        <v>6.8250000000000002</v>
      </c>
      <c r="E80" s="10" t="s">
        <v>92</v>
      </c>
      <c r="F80" s="13">
        <v>6.8250000000000002</v>
      </c>
      <c r="G80" s="8" t="s">
        <v>211</v>
      </c>
      <c r="H80" s="8" t="s">
        <v>211</v>
      </c>
      <c r="I80" s="10" t="s">
        <v>92</v>
      </c>
      <c r="J80" s="13">
        <v>6.8250000000000002</v>
      </c>
      <c r="K80" s="8" t="s">
        <v>211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5.5" customHeight="1" x14ac:dyDescent="0.35">
      <c r="A81" s="6" t="s">
        <v>212</v>
      </c>
      <c r="B81" s="11" t="s">
        <v>22</v>
      </c>
      <c r="C81" s="8" t="s">
        <v>211</v>
      </c>
      <c r="D81" s="13">
        <v>0.31900000000000001</v>
      </c>
      <c r="E81" s="10" t="s">
        <v>93</v>
      </c>
      <c r="F81" s="13">
        <v>0.31900000000000001</v>
      </c>
      <c r="G81" s="8" t="s">
        <v>211</v>
      </c>
      <c r="H81" s="8" t="s">
        <v>211</v>
      </c>
      <c r="I81" s="10" t="s">
        <v>93</v>
      </c>
      <c r="J81" s="13">
        <v>0.31900000000000001</v>
      </c>
      <c r="K81" s="8" t="s">
        <v>211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32.25" customHeight="1" x14ac:dyDescent="0.35">
      <c r="A82" s="6" t="s">
        <v>212</v>
      </c>
      <c r="B82" s="11" t="s">
        <v>22</v>
      </c>
      <c r="C82" s="8" t="s">
        <v>211</v>
      </c>
      <c r="D82" s="13">
        <v>1.08</v>
      </c>
      <c r="E82" s="10" t="s">
        <v>94</v>
      </c>
      <c r="F82" s="13">
        <v>1.08</v>
      </c>
      <c r="G82" s="8" t="s">
        <v>211</v>
      </c>
      <c r="H82" s="8" t="s">
        <v>211</v>
      </c>
      <c r="I82" s="10" t="s">
        <v>94</v>
      </c>
      <c r="J82" s="13">
        <v>1.08</v>
      </c>
      <c r="K82" s="8" t="s">
        <v>211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38.25" customHeight="1" x14ac:dyDescent="0.35">
      <c r="A83" s="6" t="s">
        <v>212</v>
      </c>
      <c r="B83" s="11" t="s">
        <v>22</v>
      </c>
      <c r="C83" s="8" t="s">
        <v>211</v>
      </c>
      <c r="D83" s="13">
        <v>16.54</v>
      </c>
      <c r="E83" s="10" t="s">
        <v>95</v>
      </c>
      <c r="F83" s="13">
        <v>16.54</v>
      </c>
      <c r="G83" s="8" t="s">
        <v>211</v>
      </c>
      <c r="H83" s="8" t="s">
        <v>211</v>
      </c>
      <c r="I83" s="10" t="s">
        <v>95</v>
      </c>
      <c r="J83" s="13">
        <v>16.54</v>
      </c>
      <c r="K83" s="8" t="s">
        <v>211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29.25" customHeight="1" x14ac:dyDescent="0.35">
      <c r="A84" s="6" t="s">
        <v>212</v>
      </c>
      <c r="B84" s="11" t="s">
        <v>22</v>
      </c>
      <c r="C84" s="8" t="s">
        <v>211</v>
      </c>
      <c r="D84" s="13">
        <v>6.12</v>
      </c>
      <c r="E84" s="10" t="s">
        <v>96</v>
      </c>
      <c r="F84" s="13">
        <v>6.12</v>
      </c>
      <c r="G84" s="8" t="s">
        <v>211</v>
      </c>
      <c r="H84" s="8" t="s">
        <v>211</v>
      </c>
      <c r="I84" s="10" t="s">
        <v>96</v>
      </c>
      <c r="J84" s="13">
        <v>6.12</v>
      </c>
      <c r="K84" s="8" t="s">
        <v>211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5">
      <c r="A85" s="6" t="s">
        <v>212</v>
      </c>
      <c r="B85" s="11" t="s">
        <v>22</v>
      </c>
      <c r="C85" s="8" t="s">
        <v>211</v>
      </c>
      <c r="D85" s="13">
        <v>2.8</v>
      </c>
      <c r="E85" s="10" t="s">
        <v>97</v>
      </c>
      <c r="F85" s="13">
        <v>2.8</v>
      </c>
      <c r="G85" s="8" t="s">
        <v>211</v>
      </c>
      <c r="H85" s="8" t="s">
        <v>211</v>
      </c>
      <c r="I85" s="10" t="s">
        <v>97</v>
      </c>
      <c r="J85" s="13">
        <v>2.8</v>
      </c>
      <c r="K85" s="8" t="s">
        <v>211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7" customHeight="1" x14ac:dyDescent="0.35">
      <c r="A86" s="6" t="s">
        <v>212</v>
      </c>
      <c r="B86" s="11" t="s">
        <v>22</v>
      </c>
      <c r="C86" s="8" t="s">
        <v>211</v>
      </c>
      <c r="D86" s="13">
        <v>2.2370000000000001</v>
      </c>
      <c r="E86" s="10" t="s">
        <v>98</v>
      </c>
      <c r="F86" s="13">
        <v>2.2370000000000001</v>
      </c>
      <c r="G86" s="8" t="s">
        <v>211</v>
      </c>
      <c r="H86" s="8" t="s">
        <v>211</v>
      </c>
      <c r="I86" s="10" t="s">
        <v>98</v>
      </c>
      <c r="J86" s="13">
        <v>2.2370000000000001</v>
      </c>
      <c r="K86" s="8" t="s">
        <v>211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30.75" customHeight="1" x14ac:dyDescent="0.35">
      <c r="A87" s="6" t="s">
        <v>212</v>
      </c>
      <c r="B87" s="11" t="s">
        <v>22</v>
      </c>
      <c r="C87" s="8" t="s">
        <v>211</v>
      </c>
      <c r="D87" s="13">
        <v>2.1339999999999999</v>
      </c>
      <c r="E87" s="10" t="s">
        <v>99</v>
      </c>
      <c r="F87" s="13">
        <v>2.1339999999999999</v>
      </c>
      <c r="G87" s="8" t="s">
        <v>211</v>
      </c>
      <c r="H87" s="8" t="s">
        <v>211</v>
      </c>
      <c r="I87" s="10" t="s">
        <v>99</v>
      </c>
      <c r="J87" s="13">
        <v>2.1339999999999999</v>
      </c>
      <c r="K87" s="8" t="s">
        <v>211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25.5" customHeight="1" x14ac:dyDescent="0.35">
      <c r="A88" s="6" t="s">
        <v>212</v>
      </c>
      <c r="B88" s="11" t="s">
        <v>22</v>
      </c>
      <c r="C88" s="8" t="s">
        <v>211</v>
      </c>
      <c r="D88" s="13">
        <v>2.6040000000000001</v>
      </c>
      <c r="E88" s="10" t="s">
        <v>100</v>
      </c>
      <c r="F88" s="13">
        <v>2.6040000000000001</v>
      </c>
      <c r="G88" s="8" t="s">
        <v>211</v>
      </c>
      <c r="H88" s="8" t="s">
        <v>211</v>
      </c>
      <c r="I88" s="10" t="s">
        <v>100</v>
      </c>
      <c r="J88" s="13">
        <v>2.6040000000000001</v>
      </c>
      <c r="K88" s="8" t="s">
        <v>211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 x14ac:dyDescent="0.35">
      <c r="A89" s="6" t="s">
        <v>212</v>
      </c>
      <c r="B89" s="11" t="s">
        <v>22</v>
      </c>
      <c r="C89" s="8" t="s">
        <v>211</v>
      </c>
      <c r="D89" s="13">
        <v>0.77500000000000002</v>
      </c>
      <c r="E89" s="10" t="s">
        <v>101</v>
      </c>
      <c r="F89" s="13">
        <v>0.77500000000000002</v>
      </c>
      <c r="G89" s="8" t="s">
        <v>211</v>
      </c>
      <c r="H89" s="8" t="s">
        <v>211</v>
      </c>
      <c r="I89" s="10" t="s">
        <v>101</v>
      </c>
      <c r="J89" s="13">
        <v>0.77500000000000002</v>
      </c>
      <c r="K89" s="8" t="s">
        <v>211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29.25" customHeight="1" x14ac:dyDescent="0.35">
      <c r="A90" s="6" t="s">
        <v>212</v>
      </c>
      <c r="B90" s="11" t="s">
        <v>22</v>
      </c>
      <c r="C90" s="8" t="s">
        <v>211</v>
      </c>
      <c r="D90" s="13">
        <v>0.44800000000000001</v>
      </c>
      <c r="E90" s="10" t="s">
        <v>102</v>
      </c>
      <c r="F90" s="13">
        <v>0.44800000000000001</v>
      </c>
      <c r="G90" s="8" t="s">
        <v>211</v>
      </c>
      <c r="H90" s="8" t="s">
        <v>211</v>
      </c>
      <c r="I90" s="10" t="s">
        <v>102</v>
      </c>
      <c r="J90" s="13">
        <v>0.44800000000000001</v>
      </c>
      <c r="K90" s="8" t="s">
        <v>211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31.5" customHeight="1" x14ac:dyDescent="0.35">
      <c r="A91" s="6" t="s">
        <v>212</v>
      </c>
      <c r="B91" s="11" t="s">
        <v>22</v>
      </c>
      <c r="C91" s="8" t="s">
        <v>211</v>
      </c>
      <c r="D91" s="13">
        <v>0.20399999999999999</v>
      </c>
      <c r="E91" s="10" t="s">
        <v>103</v>
      </c>
      <c r="F91" s="13">
        <v>0.20399999999999999</v>
      </c>
      <c r="G91" s="8" t="s">
        <v>211</v>
      </c>
      <c r="H91" s="8" t="s">
        <v>211</v>
      </c>
      <c r="I91" s="10" t="s">
        <v>103</v>
      </c>
      <c r="J91" s="13">
        <v>0.20399999999999999</v>
      </c>
      <c r="K91" s="8" t="s">
        <v>211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212</v>
      </c>
      <c r="B92" s="11" t="s">
        <v>22</v>
      </c>
      <c r="C92" s="8" t="s">
        <v>211</v>
      </c>
      <c r="D92" s="13">
        <v>0.05</v>
      </c>
      <c r="E92" s="10" t="s">
        <v>104</v>
      </c>
      <c r="F92" s="13">
        <v>0.05</v>
      </c>
      <c r="G92" s="8" t="s">
        <v>211</v>
      </c>
      <c r="H92" s="8" t="s">
        <v>211</v>
      </c>
      <c r="I92" s="10" t="s">
        <v>104</v>
      </c>
      <c r="J92" s="13">
        <v>0.05</v>
      </c>
      <c r="K92" s="8" t="s">
        <v>211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" customHeight="1" x14ac:dyDescent="0.35">
      <c r="A93" s="6" t="s">
        <v>212</v>
      </c>
      <c r="B93" s="11" t="s">
        <v>22</v>
      </c>
      <c r="C93" s="8" t="s">
        <v>211</v>
      </c>
      <c r="D93" s="13">
        <v>0.38</v>
      </c>
      <c r="E93" s="10" t="s">
        <v>105</v>
      </c>
      <c r="F93" s="13">
        <v>0.38</v>
      </c>
      <c r="G93" s="8" t="s">
        <v>211</v>
      </c>
      <c r="H93" s="8" t="s">
        <v>211</v>
      </c>
      <c r="I93" s="10" t="s">
        <v>105</v>
      </c>
      <c r="J93" s="13">
        <v>0.38</v>
      </c>
      <c r="K93" s="8" t="s">
        <v>211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30.75" customHeight="1" x14ac:dyDescent="0.35">
      <c r="A94" s="6" t="s">
        <v>212</v>
      </c>
      <c r="B94" s="11" t="s">
        <v>22</v>
      </c>
      <c r="C94" s="8" t="s">
        <v>211</v>
      </c>
      <c r="D94" s="13">
        <v>0.6</v>
      </c>
      <c r="E94" s="10" t="s">
        <v>106</v>
      </c>
      <c r="F94" s="13">
        <v>0.6</v>
      </c>
      <c r="G94" s="8" t="s">
        <v>211</v>
      </c>
      <c r="H94" s="8" t="s">
        <v>211</v>
      </c>
      <c r="I94" s="10" t="s">
        <v>106</v>
      </c>
      <c r="J94" s="13">
        <v>0.6</v>
      </c>
      <c r="K94" s="8" t="s">
        <v>211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46.5" customHeight="1" x14ac:dyDescent="0.35">
      <c r="A95" s="6" t="s">
        <v>212</v>
      </c>
      <c r="B95" s="11" t="s">
        <v>22</v>
      </c>
      <c r="C95" s="8" t="s">
        <v>211</v>
      </c>
      <c r="D95" s="13">
        <v>0.35</v>
      </c>
      <c r="E95" s="10" t="s">
        <v>107</v>
      </c>
      <c r="F95" s="13">
        <v>0.35</v>
      </c>
      <c r="G95" s="8" t="s">
        <v>211</v>
      </c>
      <c r="H95" s="8" t="s">
        <v>211</v>
      </c>
      <c r="I95" s="10" t="s">
        <v>107</v>
      </c>
      <c r="J95" s="13">
        <v>0.35</v>
      </c>
      <c r="K95" s="8" t="s">
        <v>211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0.75" customHeight="1" x14ac:dyDescent="0.35">
      <c r="A96" s="6" t="s">
        <v>212</v>
      </c>
      <c r="B96" s="11" t="s">
        <v>22</v>
      </c>
      <c r="C96" s="8" t="s">
        <v>211</v>
      </c>
      <c r="D96" s="13">
        <v>1.5</v>
      </c>
      <c r="E96" s="10" t="s">
        <v>108</v>
      </c>
      <c r="F96" s="13">
        <v>1.5</v>
      </c>
      <c r="G96" s="8" t="s">
        <v>211</v>
      </c>
      <c r="H96" s="8" t="s">
        <v>211</v>
      </c>
      <c r="I96" s="10" t="s">
        <v>108</v>
      </c>
      <c r="J96" s="13">
        <v>1.5</v>
      </c>
      <c r="K96" s="8" t="s">
        <v>211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24.75" customHeight="1" x14ac:dyDescent="0.35">
      <c r="A97" s="6" t="s">
        <v>212</v>
      </c>
      <c r="B97" s="11" t="s">
        <v>22</v>
      </c>
      <c r="C97" s="8" t="s">
        <v>211</v>
      </c>
      <c r="D97" s="13">
        <v>0.45</v>
      </c>
      <c r="E97" s="10" t="s">
        <v>109</v>
      </c>
      <c r="F97" s="13">
        <v>0.45</v>
      </c>
      <c r="G97" s="8" t="s">
        <v>211</v>
      </c>
      <c r="H97" s="8" t="s">
        <v>211</v>
      </c>
      <c r="I97" s="10" t="s">
        <v>109</v>
      </c>
      <c r="J97" s="13">
        <v>0.45</v>
      </c>
      <c r="K97" s="8" t="s">
        <v>211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" customHeight="1" x14ac:dyDescent="0.35">
      <c r="A98" s="6" t="s">
        <v>212</v>
      </c>
      <c r="B98" s="11" t="s">
        <v>22</v>
      </c>
      <c r="C98" s="8" t="s">
        <v>211</v>
      </c>
      <c r="D98" s="13">
        <v>0.2</v>
      </c>
      <c r="E98" s="10" t="s">
        <v>110</v>
      </c>
      <c r="F98" s="13">
        <v>0.2</v>
      </c>
      <c r="G98" s="8" t="s">
        <v>211</v>
      </c>
      <c r="H98" s="8" t="s">
        <v>211</v>
      </c>
      <c r="I98" s="10" t="s">
        <v>110</v>
      </c>
      <c r="J98" s="13">
        <v>0.2</v>
      </c>
      <c r="K98" s="8" t="s">
        <v>211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9.25" customHeight="1" x14ac:dyDescent="0.35">
      <c r="A99" s="6" t="s">
        <v>212</v>
      </c>
      <c r="B99" s="11" t="s">
        <v>22</v>
      </c>
      <c r="C99" s="8" t="s">
        <v>211</v>
      </c>
      <c r="D99" s="13">
        <v>1.23</v>
      </c>
      <c r="E99" s="10" t="s">
        <v>111</v>
      </c>
      <c r="F99" s="13">
        <v>1.23</v>
      </c>
      <c r="G99" s="8" t="s">
        <v>211</v>
      </c>
      <c r="H99" s="8" t="s">
        <v>211</v>
      </c>
      <c r="I99" s="10" t="s">
        <v>111</v>
      </c>
      <c r="J99" s="13">
        <v>1.23</v>
      </c>
      <c r="K99" s="8" t="s">
        <v>211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6.25" customHeight="1" x14ac:dyDescent="0.35">
      <c r="A100" s="6" t="s">
        <v>212</v>
      </c>
      <c r="B100" s="11" t="s">
        <v>22</v>
      </c>
      <c r="C100" s="8" t="s">
        <v>211</v>
      </c>
      <c r="D100" s="13">
        <v>1.26</v>
      </c>
      <c r="E100" s="10" t="s">
        <v>112</v>
      </c>
      <c r="F100" s="13">
        <v>1.26</v>
      </c>
      <c r="G100" s="8" t="s">
        <v>211</v>
      </c>
      <c r="H100" s="8" t="s">
        <v>211</v>
      </c>
      <c r="I100" s="10" t="s">
        <v>112</v>
      </c>
      <c r="J100" s="13">
        <v>1.26</v>
      </c>
      <c r="K100" s="8" t="s">
        <v>211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0" customHeight="1" x14ac:dyDescent="0.35">
      <c r="A101" s="6" t="s">
        <v>212</v>
      </c>
      <c r="B101" s="11" t="s">
        <v>22</v>
      </c>
      <c r="C101" s="8" t="s">
        <v>211</v>
      </c>
      <c r="D101" s="13">
        <v>0.18099999999999999</v>
      </c>
      <c r="E101" s="10" t="s">
        <v>113</v>
      </c>
      <c r="F101" s="13">
        <v>0.18099999999999999</v>
      </c>
      <c r="G101" s="8" t="s">
        <v>211</v>
      </c>
      <c r="H101" s="8" t="s">
        <v>211</v>
      </c>
      <c r="I101" s="10" t="s">
        <v>113</v>
      </c>
      <c r="J101" s="13">
        <v>0.18099999999999999</v>
      </c>
      <c r="K101" s="8" t="s">
        <v>211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6.25" customHeight="1" x14ac:dyDescent="0.35">
      <c r="A102" s="6" t="s">
        <v>212</v>
      </c>
      <c r="B102" s="11" t="s">
        <v>22</v>
      </c>
      <c r="C102" s="8" t="s">
        <v>211</v>
      </c>
      <c r="D102" s="13">
        <v>0.80800000000000005</v>
      </c>
      <c r="E102" s="10" t="s">
        <v>114</v>
      </c>
      <c r="F102" s="13">
        <v>0.80800000000000005</v>
      </c>
      <c r="G102" s="8" t="s">
        <v>211</v>
      </c>
      <c r="H102" s="8" t="s">
        <v>211</v>
      </c>
      <c r="I102" s="10" t="s">
        <v>114</v>
      </c>
      <c r="J102" s="13">
        <v>0.80800000000000005</v>
      </c>
      <c r="K102" s="8" t="s">
        <v>211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5">
      <c r="A103" s="6" t="s">
        <v>212</v>
      </c>
      <c r="B103" s="11" t="s">
        <v>22</v>
      </c>
      <c r="C103" s="8" t="s">
        <v>211</v>
      </c>
      <c r="D103" s="13">
        <v>2.2749999999999999</v>
      </c>
      <c r="E103" s="10" t="s">
        <v>115</v>
      </c>
      <c r="F103" s="13">
        <v>2.2749999999999999</v>
      </c>
      <c r="G103" s="8" t="s">
        <v>211</v>
      </c>
      <c r="H103" s="8" t="s">
        <v>211</v>
      </c>
      <c r="I103" s="10" t="s">
        <v>115</v>
      </c>
      <c r="J103" s="13">
        <v>2.2749999999999999</v>
      </c>
      <c r="K103" s="8" t="s">
        <v>211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" customHeight="1" x14ac:dyDescent="0.35">
      <c r="A104" s="6" t="s">
        <v>212</v>
      </c>
      <c r="B104" s="11" t="s">
        <v>22</v>
      </c>
      <c r="C104" s="8" t="s">
        <v>211</v>
      </c>
      <c r="D104" s="13">
        <v>0.92800000000000005</v>
      </c>
      <c r="E104" s="10" t="s">
        <v>116</v>
      </c>
      <c r="F104" s="13">
        <v>0.92800000000000005</v>
      </c>
      <c r="G104" s="8" t="s">
        <v>211</v>
      </c>
      <c r="H104" s="8" t="s">
        <v>211</v>
      </c>
      <c r="I104" s="10" t="s">
        <v>116</v>
      </c>
      <c r="J104" s="13">
        <v>0.92800000000000005</v>
      </c>
      <c r="K104" s="8" t="s">
        <v>211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7.75" customHeight="1" x14ac:dyDescent="0.35">
      <c r="A105" s="6" t="s">
        <v>212</v>
      </c>
      <c r="B105" s="11" t="s">
        <v>22</v>
      </c>
      <c r="C105" s="8" t="s">
        <v>211</v>
      </c>
      <c r="D105" s="13">
        <v>1.25</v>
      </c>
      <c r="E105" s="10" t="s">
        <v>117</v>
      </c>
      <c r="F105" s="13">
        <v>1.25</v>
      </c>
      <c r="G105" s="8" t="s">
        <v>211</v>
      </c>
      <c r="H105" s="8" t="s">
        <v>211</v>
      </c>
      <c r="I105" s="10" t="s">
        <v>117</v>
      </c>
      <c r="J105" s="13">
        <v>1.25</v>
      </c>
      <c r="K105" s="8" t="s">
        <v>211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 x14ac:dyDescent="0.35">
      <c r="A106" s="6" t="s">
        <v>212</v>
      </c>
      <c r="B106" s="11" t="s">
        <v>22</v>
      </c>
      <c r="C106" s="8" t="s">
        <v>211</v>
      </c>
      <c r="D106" s="13">
        <v>1.32</v>
      </c>
      <c r="E106" s="10" t="s">
        <v>118</v>
      </c>
      <c r="F106" s="13">
        <v>1.32</v>
      </c>
      <c r="G106" s="8" t="s">
        <v>211</v>
      </c>
      <c r="H106" s="8" t="s">
        <v>211</v>
      </c>
      <c r="I106" s="10" t="s">
        <v>118</v>
      </c>
      <c r="J106" s="13">
        <v>1.32</v>
      </c>
      <c r="K106" s="8" t="s">
        <v>211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46.5" customHeight="1" x14ac:dyDescent="0.35">
      <c r="A107" s="6" t="s">
        <v>212</v>
      </c>
      <c r="B107" s="11" t="s">
        <v>22</v>
      </c>
      <c r="C107" s="8" t="s">
        <v>211</v>
      </c>
      <c r="D107" s="13">
        <v>0.56000000000000005</v>
      </c>
      <c r="E107" s="10" t="s">
        <v>119</v>
      </c>
      <c r="F107" s="13">
        <v>0.56000000000000005</v>
      </c>
      <c r="G107" s="8" t="s">
        <v>211</v>
      </c>
      <c r="H107" s="8" t="s">
        <v>211</v>
      </c>
      <c r="I107" s="10" t="s">
        <v>119</v>
      </c>
      <c r="J107" s="13">
        <v>0.56000000000000005</v>
      </c>
      <c r="K107" s="8" t="s">
        <v>211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0.75" customHeight="1" x14ac:dyDescent="0.35">
      <c r="A108" s="6" t="s">
        <v>212</v>
      </c>
      <c r="B108" s="11" t="s">
        <v>22</v>
      </c>
      <c r="C108" s="8" t="s">
        <v>211</v>
      </c>
      <c r="D108" s="13">
        <v>4.032</v>
      </c>
      <c r="E108" s="10" t="s">
        <v>120</v>
      </c>
      <c r="F108" s="13">
        <v>4.032</v>
      </c>
      <c r="G108" s="8" t="s">
        <v>211</v>
      </c>
      <c r="H108" s="8" t="s">
        <v>211</v>
      </c>
      <c r="I108" s="10" t="s">
        <v>120</v>
      </c>
      <c r="J108" s="13">
        <v>4.032</v>
      </c>
      <c r="K108" s="8" t="s">
        <v>211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7.75" customHeight="1" x14ac:dyDescent="0.35">
      <c r="A109" s="6" t="s">
        <v>212</v>
      </c>
      <c r="B109" s="11" t="s">
        <v>22</v>
      </c>
      <c r="C109" s="8" t="s">
        <v>211</v>
      </c>
      <c r="D109" s="13">
        <v>1.66</v>
      </c>
      <c r="E109" s="10" t="s">
        <v>121</v>
      </c>
      <c r="F109" s="13">
        <v>1.66</v>
      </c>
      <c r="G109" s="8" t="s">
        <v>211</v>
      </c>
      <c r="H109" s="8" t="s">
        <v>211</v>
      </c>
      <c r="I109" s="10" t="s">
        <v>121</v>
      </c>
      <c r="J109" s="13">
        <v>1.66</v>
      </c>
      <c r="K109" s="8" t="s">
        <v>211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3.25" customHeight="1" x14ac:dyDescent="0.35">
      <c r="A110" s="6" t="s">
        <v>212</v>
      </c>
      <c r="B110" s="11" t="s">
        <v>22</v>
      </c>
      <c r="C110" s="8" t="s">
        <v>211</v>
      </c>
      <c r="D110" s="13">
        <v>2.3199999999999998</v>
      </c>
      <c r="E110" s="10" t="s">
        <v>122</v>
      </c>
      <c r="F110" s="13">
        <v>2.3199999999999998</v>
      </c>
      <c r="G110" s="8" t="s">
        <v>211</v>
      </c>
      <c r="H110" s="8" t="s">
        <v>211</v>
      </c>
      <c r="I110" s="10" t="s">
        <v>122</v>
      </c>
      <c r="J110" s="13">
        <v>2.3199999999999998</v>
      </c>
      <c r="K110" s="8" t="s">
        <v>211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4.75" customHeight="1" x14ac:dyDescent="0.35">
      <c r="A111" s="6" t="s">
        <v>212</v>
      </c>
      <c r="B111" s="11" t="s">
        <v>22</v>
      </c>
      <c r="C111" s="8" t="s">
        <v>211</v>
      </c>
      <c r="D111" s="13">
        <v>0.25</v>
      </c>
      <c r="E111" s="10" t="s">
        <v>123</v>
      </c>
      <c r="F111" s="13">
        <v>0.25</v>
      </c>
      <c r="G111" s="8" t="s">
        <v>211</v>
      </c>
      <c r="H111" s="8" t="s">
        <v>211</v>
      </c>
      <c r="I111" s="10" t="s">
        <v>123</v>
      </c>
      <c r="J111" s="13">
        <v>0.25</v>
      </c>
      <c r="K111" s="8" t="s">
        <v>211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3.25" customHeight="1" x14ac:dyDescent="0.35">
      <c r="A112" s="6" t="s">
        <v>212</v>
      </c>
      <c r="B112" s="11" t="s">
        <v>22</v>
      </c>
      <c r="C112" s="8" t="s">
        <v>211</v>
      </c>
      <c r="D112" s="13">
        <v>3.2</v>
      </c>
      <c r="E112" s="10" t="s">
        <v>124</v>
      </c>
      <c r="F112" s="13">
        <v>3.2</v>
      </c>
      <c r="G112" s="8" t="s">
        <v>211</v>
      </c>
      <c r="H112" s="8" t="s">
        <v>211</v>
      </c>
      <c r="I112" s="10" t="s">
        <v>124</v>
      </c>
      <c r="J112" s="13">
        <v>3.2</v>
      </c>
      <c r="K112" s="8" t="s">
        <v>211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5">
      <c r="A113" s="6" t="s">
        <v>212</v>
      </c>
      <c r="B113" s="11" t="s">
        <v>22</v>
      </c>
      <c r="C113" s="8" t="s">
        <v>211</v>
      </c>
      <c r="D113" s="13">
        <v>0.25</v>
      </c>
      <c r="E113" s="10" t="s">
        <v>125</v>
      </c>
      <c r="F113" s="13">
        <v>0.25</v>
      </c>
      <c r="G113" s="8" t="s">
        <v>211</v>
      </c>
      <c r="H113" s="8" t="s">
        <v>211</v>
      </c>
      <c r="I113" s="10" t="s">
        <v>125</v>
      </c>
      <c r="J113" s="13">
        <v>0.25</v>
      </c>
      <c r="K113" s="8" t="s">
        <v>211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 x14ac:dyDescent="0.35">
      <c r="A114" s="6" t="s">
        <v>212</v>
      </c>
      <c r="B114" s="11" t="s">
        <v>22</v>
      </c>
      <c r="C114" s="8" t="s">
        <v>211</v>
      </c>
      <c r="D114" s="13">
        <v>0.21199999999999999</v>
      </c>
      <c r="E114" s="10" t="s">
        <v>126</v>
      </c>
      <c r="F114" s="13">
        <v>0.21199999999999999</v>
      </c>
      <c r="G114" s="8" t="s">
        <v>211</v>
      </c>
      <c r="H114" s="8" t="s">
        <v>211</v>
      </c>
      <c r="I114" s="10" t="s">
        <v>126</v>
      </c>
      <c r="J114" s="13">
        <v>0.21199999999999999</v>
      </c>
      <c r="K114" s="8" t="s">
        <v>211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7.75" customHeight="1" x14ac:dyDescent="0.35">
      <c r="A115" s="6" t="s">
        <v>212</v>
      </c>
      <c r="B115" s="11" t="s">
        <v>22</v>
      </c>
      <c r="C115" s="8" t="s">
        <v>211</v>
      </c>
      <c r="D115" s="13">
        <v>0.7</v>
      </c>
      <c r="E115" s="10" t="s">
        <v>127</v>
      </c>
      <c r="F115" s="13">
        <v>0.7</v>
      </c>
      <c r="G115" s="8" t="s">
        <v>211</v>
      </c>
      <c r="H115" s="8" t="s">
        <v>211</v>
      </c>
      <c r="I115" s="10" t="s">
        <v>127</v>
      </c>
      <c r="J115" s="13">
        <v>0.7</v>
      </c>
      <c r="K115" s="8" t="s">
        <v>211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46.5" x14ac:dyDescent="0.35">
      <c r="A116" s="6" t="s">
        <v>212</v>
      </c>
      <c r="B116" s="11" t="s">
        <v>22</v>
      </c>
      <c r="C116" s="8" t="s">
        <v>211</v>
      </c>
      <c r="D116" s="13">
        <v>8.9979999999999993</v>
      </c>
      <c r="E116" s="10" t="s">
        <v>128</v>
      </c>
      <c r="F116" s="13">
        <v>8.9979999999999993</v>
      </c>
      <c r="G116" s="8" t="s">
        <v>211</v>
      </c>
      <c r="H116" s="8" t="s">
        <v>211</v>
      </c>
      <c r="I116" s="10" t="s">
        <v>128</v>
      </c>
      <c r="J116" s="13">
        <v>8.9979999999999993</v>
      </c>
      <c r="K116" s="8" t="s">
        <v>211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49.5" customHeight="1" x14ac:dyDescent="0.35">
      <c r="A117" s="6" t="s">
        <v>212</v>
      </c>
      <c r="B117" s="11" t="s">
        <v>22</v>
      </c>
      <c r="C117" s="8" t="s">
        <v>211</v>
      </c>
      <c r="D117" s="13">
        <v>0.9</v>
      </c>
      <c r="E117" s="10" t="s">
        <v>129</v>
      </c>
      <c r="F117" s="13">
        <v>0.9</v>
      </c>
      <c r="G117" s="8" t="s">
        <v>211</v>
      </c>
      <c r="H117" s="8" t="s">
        <v>211</v>
      </c>
      <c r="I117" s="10" t="s">
        <v>129</v>
      </c>
      <c r="J117" s="13">
        <v>0.9</v>
      </c>
      <c r="K117" s="8" t="s">
        <v>211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0.75" customHeight="1" x14ac:dyDescent="0.35">
      <c r="A118" s="6" t="s">
        <v>212</v>
      </c>
      <c r="B118" s="11" t="s">
        <v>22</v>
      </c>
      <c r="C118" s="8" t="s">
        <v>211</v>
      </c>
      <c r="D118" s="13">
        <v>4</v>
      </c>
      <c r="E118" s="10" t="s">
        <v>130</v>
      </c>
      <c r="F118" s="13">
        <v>4</v>
      </c>
      <c r="G118" s="8" t="s">
        <v>211</v>
      </c>
      <c r="H118" s="8" t="s">
        <v>211</v>
      </c>
      <c r="I118" s="10" t="s">
        <v>130</v>
      </c>
      <c r="J118" s="13">
        <v>4</v>
      </c>
      <c r="K118" s="8" t="s">
        <v>211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3.25" customHeight="1" x14ac:dyDescent="0.35">
      <c r="A119" s="6" t="s">
        <v>212</v>
      </c>
      <c r="B119" s="11" t="s">
        <v>22</v>
      </c>
      <c r="C119" s="8" t="s">
        <v>211</v>
      </c>
      <c r="D119" s="13">
        <v>0.7</v>
      </c>
      <c r="E119" s="10" t="s">
        <v>131</v>
      </c>
      <c r="F119" s="13">
        <v>0.7</v>
      </c>
      <c r="G119" s="8" t="s">
        <v>211</v>
      </c>
      <c r="H119" s="8" t="s">
        <v>211</v>
      </c>
      <c r="I119" s="10" t="s">
        <v>131</v>
      </c>
      <c r="J119" s="13">
        <v>0.7</v>
      </c>
      <c r="K119" s="8" t="s">
        <v>211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6.25" customHeight="1" x14ac:dyDescent="0.35">
      <c r="A120" s="6" t="s">
        <v>212</v>
      </c>
      <c r="B120" s="11" t="s">
        <v>22</v>
      </c>
      <c r="C120" s="8" t="s">
        <v>211</v>
      </c>
      <c r="D120" s="13">
        <v>0.45</v>
      </c>
      <c r="E120" s="10" t="s">
        <v>132</v>
      </c>
      <c r="F120" s="13">
        <v>0.45</v>
      </c>
      <c r="G120" s="8" t="s">
        <v>211</v>
      </c>
      <c r="H120" s="8" t="s">
        <v>211</v>
      </c>
      <c r="I120" s="10" t="s">
        <v>132</v>
      </c>
      <c r="J120" s="13">
        <v>0.45</v>
      </c>
      <c r="K120" s="8" t="s">
        <v>211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5.5" customHeight="1" x14ac:dyDescent="0.35">
      <c r="A121" s="6" t="s">
        <v>212</v>
      </c>
      <c r="B121" s="11" t="s">
        <v>22</v>
      </c>
      <c r="C121" s="8" t="s">
        <v>211</v>
      </c>
      <c r="D121" s="13">
        <v>7.1</v>
      </c>
      <c r="E121" s="10" t="s">
        <v>133</v>
      </c>
      <c r="F121" s="13">
        <v>7.1</v>
      </c>
      <c r="G121" s="8" t="s">
        <v>211</v>
      </c>
      <c r="H121" s="8" t="s">
        <v>211</v>
      </c>
      <c r="I121" s="10" t="s">
        <v>133</v>
      </c>
      <c r="J121" s="13">
        <v>7.1</v>
      </c>
      <c r="K121" s="8" t="s">
        <v>211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9.5" customHeight="1" x14ac:dyDescent="0.35">
      <c r="A122" s="6" t="s">
        <v>212</v>
      </c>
      <c r="B122" s="11" t="s">
        <v>22</v>
      </c>
      <c r="C122" s="8" t="s">
        <v>211</v>
      </c>
      <c r="D122" s="13">
        <v>0.1</v>
      </c>
      <c r="E122" s="10" t="s">
        <v>134</v>
      </c>
      <c r="F122" s="13">
        <v>0.1</v>
      </c>
      <c r="G122" s="8" t="s">
        <v>211</v>
      </c>
      <c r="H122" s="8" t="s">
        <v>211</v>
      </c>
      <c r="I122" s="10" t="s">
        <v>134</v>
      </c>
      <c r="J122" s="13">
        <v>0.1</v>
      </c>
      <c r="K122" s="8" t="s">
        <v>211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3.25" customHeight="1" x14ac:dyDescent="0.35">
      <c r="A123" s="6" t="s">
        <v>212</v>
      </c>
      <c r="B123" s="11" t="s">
        <v>22</v>
      </c>
      <c r="C123" s="8" t="s">
        <v>211</v>
      </c>
      <c r="D123" s="13">
        <v>2.9000000000000001E-2</v>
      </c>
      <c r="E123" s="10" t="s">
        <v>135</v>
      </c>
      <c r="F123" s="13">
        <v>2.9000000000000001E-2</v>
      </c>
      <c r="G123" s="8" t="s">
        <v>211</v>
      </c>
      <c r="H123" s="8" t="s">
        <v>211</v>
      </c>
      <c r="I123" s="10" t="s">
        <v>135</v>
      </c>
      <c r="J123" s="13">
        <v>2.9000000000000001E-2</v>
      </c>
      <c r="K123" s="8" t="s">
        <v>211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4.75" customHeight="1" x14ac:dyDescent="0.35">
      <c r="A124" s="6" t="s">
        <v>212</v>
      </c>
      <c r="B124" s="11" t="s">
        <v>22</v>
      </c>
      <c r="C124" s="8" t="s">
        <v>211</v>
      </c>
      <c r="D124" s="13">
        <v>0.16</v>
      </c>
      <c r="E124" s="10" t="s">
        <v>136</v>
      </c>
      <c r="F124" s="13">
        <v>0.16</v>
      </c>
      <c r="G124" s="8" t="s">
        <v>211</v>
      </c>
      <c r="H124" s="8" t="s">
        <v>211</v>
      </c>
      <c r="I124" s="10" t="s">
        <v>136</v>
      </c>
      <c r="J124" s="13">
        <v>0.16</v>
      </c>
      <c r="K124" s="8" t="s">
        <v>211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 x14ac:dyDescent="0.35">
      <c r="A125" s="6" t="s">
        <v>212</v>
      </c>
      <c r="B125" s="11" t="s">
        <v>22</v>
      </c>
      <c r="C125" s="8" t="s">
        <v>211</v>
      </c>
      <c r="D125" s="13">
        <v>0.375</v>
      </c>
      <c r="E125" s="10" t="s">
        <v>137</v>
      </c>
      <c r="F125" s="13">
        <v>0.375</v>
      </c>
      <c r="G125" s="8" t="s">
        <v>211</v>
      </c>
      <c r="H125" s="8" t="s">
        <v>211</v>
      </c>
      <c r="I125" s="10" t="s">
        <v>137</v>
      </c>
      <c r="J125" s="13">
        <v>0.375</v>
      </c>
      <c r="K125" s="8" t="s">
        <v>211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4.75" customHeight="1" x14ac:dyDescent="0.35">
      <c r="A126" s="6" t="s">
        <v>212</v>
      </c>
      <c r="B126" s="11" t="s">
        <v>22</v>
      </c>
      <c r="C126" s="8" t="s">
        <v>211</v>
      </c>
      <c r="D126" s="13">
        <v>1.3720000000000001</v>
      </c>
      <c r="E126" s="10" t="s">
        <v>138</v>
      </c>
      <c r="F126" s="13">
        <v>1.3720000000000001</v>
      </c>
      <c r="G126" s="8" t="s">
        <v>211</v>
      </c>
      <c r="H126" s="8" t="s">
        <v>211</v>
      </c>
      <c r="I126" s="10" t="s">
        <v>138</v>
      </c>
      <c r="J126" s="13">
        <v>1.3720000000000001</v>
      </c>
      <c r="K126" s="8" t="s">
        <v>211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 x14ac:dyDescent="0.35">
      <c r="A127" s="6" t="s">
        <v>212</v>
      </c>
      <c r="B127" s="11" t="s">
        <v>22</v>
      </c>
      <c r="C127" s="8" t="s">
        <v>211</v>
      </c>
      <c r="D127" s="13">
        <v>1.2969999999999999</v>
      </c>
      <c r="E127" s="10" t="s">
        <v>139</v>
      </c>
      <c r="F127" s="13">
        <v>1.2969999999999999</v>
      </c>
      <c r="G127" s="8" t="s">
        <v>211</v>
      </c>
      <c r="H127" s="8" t="s">
        <v>211</v>
      </c>
      <c r="I127" s="10" t="s">
        <v>139</v>
      </c>
      <c r="J127" s="13">
        <v>1.2969999999999999</v>
      </c>
      <c r="K127" s="8" t="s">
        <v>211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2.5" customHeight="1" x14ac:dyDescent="0.35">
      <c r="A128" s="6" t="s">
        <v>212</v>
      </c>
      <c r="B128" s="11" t="s">
        <v>22</v>
      </c>
      <c r="C128" s="8" t="s">
        <v>211</v>
      </c>
      <c r="D128" s="13">
        <v>0.215</v>
      </c>
      <c r="E128" s="10" t="s">
        <v>140</v>
      </c>
      <c r="F128" s="13">
        <v>0.215</v>
      </c>
      <c r="G128" s="8" t="s">
        <v>211</v>
      </c>
      <c r="H128" s="8" t="s">
        <v>211</v>
      </c>
      <c r="I128" s="10" t="s">
        <v>140</v>
      </c>
      <c r="J128" s="13">
        <v>0.215</v>
      </c>
      <c r="K128" s="8" t="s">
        <v>211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49.5" customHeight="1" x14ac:dyDescent="0.35">
      <c r="A129" s="6" t="s">
        <v>212</v>
      </c>
      <c r="B129" s="7" t="s">
        <v>141</v>
      </c>
      <c r="C129" s="8" t="s">
        <v>211</v>
      </c>
      <c r="D129" s="13">
        <v>0.1</v>
      </c>
      <c r="E129" s="10" t="s">
        <v>27</v>
      </c>
      <c r="F129" s="13">
        <v>0.1</v>
      </c>
      <c r="G129" s="8" t="s">
        <v>211</v>
      </c>
      <c r="H129" s="8" t="s">
        <v>211</v>
      </c>
      <c r="I129" s="10" t="s">
        <v>27</v>
      </c>
      <c r="J129" s="13">
        <v>0.1</v>
      </c>
      <c r="K129" s="8" t="s">
        <v>211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51" customHeight="1" x14ac:dyDescent="0.35">
      <c r="A130" s="6" t="s">
        <v>212</v>
      </c>
      <c r="B130" s="7" t="s">
        <v>141</v>
      </c>
      <c r="C130" s="8" t="s">
        <v>211</v>
      </c>
      <c r="D130" s="13">
        <v>0.47</v>
      </c>
      <c r="E130" s="10" t="s">
        <v>29</v>
      </c>
      <c r="F130" s="13">
        <v>0.47</v>
      </c>
      <c r="G130" s="8" t="s">
        <v>211</v>
      </c>
      <c r="H130" s="8" t="s">
        <v>211</v>
      </c>
      <c r="I130" s="10" t="s">
        <v>29</v>
      </c>
      <c r="J130" s="13">
        <v>0.47</v>
      </c>
      <c r="K130" s="8" t="s">
        <v>211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51" customHeight="1" x14ac:dyDescent="0.35">
      <c r="A131" s="6" t="s">
        <v>212</v>
      </c>
      <c r="B131" s="7" t="s">
        <v>141</v>
      </c>
      <c r="C131" s="8" t="s">
        <v>211</v>
      </c>
      <c r="D131" s="13">
        <v>7.0000000000000007E-2</v>
      </c>
      <c r="E131" s="10" t="s">
        <v>45</v>
      </c>
      <c r="F131" s="13">
        <v>7.0000000000000007E-2</v>
      </c>
      <c r="G131" s="8" t="s">
        <v>211</v>
      </c>
      <c r="H131" s="8" t="s">
        <v>211</v>
      </c>
      <c r="I131" s="10" t="s">
        <v>45</v>
      </c>
      <c r="J131" s="13">
        <v>7.0000000000000007E-2</v>
      </c>
      <c r="K131" s="8" t="s">
        <v>211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46.5" customHeight="1" x14ac:dyDescent="0.35">
      <c r="A132" s="6" t="s">
        <v>212</v>
      </c>
      <c r="B132" s="7" t="s">
        <v>141</v>
      </c>
      <c r="C132" s="8" t="s">
        <v>211</v>
      </c>
      <c r="D132" s="13">
        <v>0.18</v>
      </c>
      <c r="E132" s="10" t="s">
        <v>142</v>
      </c>
      <c r="F132" s="13">
        <v>0.18</v>
      </c>
      <c r="G132" s="8" t="s">
        <v>211</v>
      </c>
      <c r="H132" s="8" t="s">
        <v>211</v>
      </c>
      <c r="I132" s="10" t="s">
        <v>142</v>
      </c>
      <c r="J132" s="13">
        <v>0.18</v>
      </c>
      <c r="K132" s="8" t="s">
        <v>211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42" customHeight="1" x14ac:dyDescent="0.35">
      <c r="A133" s="6" t="s">
        <v>212</v>
      </c>
      <c r="B133" s="7" t="s">
        <v>141</v>
      </c>
      <c r="C133" s="8" t="s">
        <v>211</v>
      </c>
      <c r="D133" s="13">
        <v>0.11</v>
      </c>
      <c r="E133" s="10" t="s">
        <v>143</v>
      </c>
      <c r="F133" s="13">
        <v>0.11</v>
      </c>
      <c r="G133" s="8" t="s">
        <v>211</v>
      </c>
      <c r="H133" s="8" t="s">
        <v>211</v>
      </c>
      <c r="I133" s="10" t="s">
        <v>143</v>
      </c>
      <c r="J133" s="13">
        <v>0.11</v>
      </c>
      <c r="K133" s="8" t="s">
        <v>211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51.75" customHeight="1" x14ac:dyDescent="0.35">
      <c r="A134" s="6" t="s">
        <v>212</v>
      </c>
      <c r="B134" s="7" t="s">
        <v>141</v>
      </c>
      <c r="C134" s="8" t="s">
        <v>211</v>
      </c>
      <c r="D134" s="13">
        <v>0.23499999999999999</v>
      </c>
      <c r="E134" s="10" t="s">
        <v>144</v>
      </c>
      <c r="F134" s="13">
        <v>0.23499999999999999</v>
      </c>
      <c r="G134" s="8" t="s">
        <v>211</v>
      </c>
      <c r="H134" s="8" t="s">
        <v>211</v>
      </c>
      <c r="I134" s="10" t="s">
        <v>144</v>
      </c>
      <c r="J134" s="13">
        <v>0.23499999999999999</v>
      </c>
      <c r="K134" s="8" t="s">
        <v>211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51.75" customHeight="1" x14ac:dyDescent="0.35">
      <c r="A135" s="6" t="s">
        <v>212</v>
      </c>
      <c r="B135" s="7" t="s">
        <v>141</v>
      </c>
      <c r="C135" s="8" t="s">
        <v>211</v>
      </c>
      <c r="D135" s="13">
        <v>0.09</v>
      </c>
      <c r="E135" s="10" t="s">
        <v>70</v>
      </c>
      <c r="F135" s="13">
        <v>0.09</v>
      </c>
      <c r="G135" s="8" t="s">
        <v>211</v>
      </c>
      <c r="H135" s="8" t="s">
        <v>211</v>
      </c>
      <c r="I135" s="10" t="s">
        <v>70</v>
      </c>
      <c r="J135" s="13">
        <v>0.09</v>
      </c>
      <c r="K135" s="8" t="s">
        <v>211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51" customHeight="1" x14ac:dyDescent="0.35">
      <c r="A136" s="6" t="s">
        <v>212</v>
      </c>
      <c r="B136" s="7" t="s">
        <v>141</v>
      </c>
      <c r="C136" s="8" t="s">
        <v>211</v>
      </c>
      <c r="D136" s="13">
        <v>0.05</v>
      </c>
      <c r="E136" s="10" t="s">
        <v>145</v>
      </c>
      <c r="F136" s="13">
        <v>0.05</v>
      </c>
      <c r="G136" s="8" t="s">
        <v>211</v>
      </c>
      <c r="H136" s="8" t="s">
        <v>211</v>
      </c>
      <c r="I136" s="10" t="s">
        <v>145</v>
      </c>
      <c r="J136" s="13">
        <v>0.05</v>
      </c>
      <c r="K136" s="8" t="s">
        <v>211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42.75" customHeight="1" x14ac:dyDescent="0.35">
      <c r="A137" s="6" t="s">
        <v>212</v>
      </c>
      <c r="B137" s="7" t="s">
        <v>141</v>
      </c>
      <c r="C137" s="8" t="s">
        <v>211</v>
      </c>
      <c r="D137" s="13">
        <v>0.18</v>
      </c>
      <c r="E137" s="10" t="s">
        <v>146</v>
      </c>
      <c r="F137" s="13">
        <v>0.18</v>
      </c>
      <c r="G137" s="8" t="s">
        <v>211</v>
      </c>
      <c r="H137" s="8" t="s">
        <v>211</v>
      </c>
      <c r="I137" s="10" t="s">
        <v>146</v>
      </c>
      <c r="J137" s="13">
        <v>0.18</v>
      </c>
      <c r="K137" s="8" t="s">
        <v>211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45" customHeight="1" x14ac:dyDescent="0.35">
      <c r="A138" s="6" t="s">
        <v>212</v>
      </c>
      <c r="B138" s="7" t="s">
        <v>141</v>
      </c>
      <c r="C138" s="8" t="s">
        <v>211</v>
      </c>
      <c r="D138" s="13">
        <v>7.0000000000000007E-2</v>
      </c>
      <c r="E138" s="10" t="s">
        <v>147</v>
      </c>
      <c r="F138" s="13">
        <v>7.0000000000000007E-2</v>
      </c>
      <c r="G138" s="8" t="s">
        <v>211</v>
      </c>
      <c r="H138" s="8" t="s">
        <v>211</v>
      </c>
      <c r="I138" s="10" t="s">
        <v>147</v>
      </c>
      <c r="J138" s="13">
        <v>7.0000000000000007E-2</v>
      </c>
      <c r="K138" s="8" t="s">
        <v>211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6.25" customHeight="1" x14ac:dyDescent="0.35">
      <c r="A139" s="6" t="s">
        <v>212</v>
      </c>
      <c r="B139" s="11" t="s">
        <v>22</v>
      </c>
      <c r="C139" s="8" t="s">
        <v>211</v>
      </c>
      <c r="D139" s="13">
        <v>0.16</v>
      </c>
      <c r="E139" s="10" t="s">
        <v>148</v>
      </c>
      <c r="F139" s="13">
        <v>0.16</v>
      </c>
      <c r="G139" s="8" t="s">
        <v>211</v>
      </c>
      <c r="H139" s="8" t="s">
        <v>211</v>
      </c>
      <c r="I139" s="10" t="s">
        <v>148</v>
      </c>
      <c r="J139" s="13">
        <v>0.16</v>
      </c>
      <c r="K139" s="8" t="s">
        <v>211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4" customHeight="1" x14ac:dyDescent="0.35">
      <c r="A140" s="6" t="s">
        <v>212</v>
      </c>
      <c r="B140" s="11" t="s">
        <v>22</v>
      </c>
      <c r="C140" s="8" t="s">
        <v>211</v>
      </c>
      <c r="D140" s="13">
        <v>1.4999999999999999E-2</v>
      </c>
      <c r="E140" s="10" t="s">
        <v>149</v>
      </c>
      <c r="F140" s="13">
        <v>1.4999999999999999E-2</v>
      </c>
      <c r="G140" s="8" t="s">
        <v>211</v>
      </c>
      <c r="H140" s="8" t="s">
        <v>211</v>
      </c>
      <c r="I140" s="10" t="s">
        <v>149</v>
      </c>
      <c r="J140" s="13">
        <v>1.4999999999999999E-2</v>
      </c>
      <c r="K140" s="8" t="s">
        <v>211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4.75" customHeight="1" x14ac:dyDescent="0.35">
      <c r="A141" s="6" t="s">
        <v>212</v>
      </c>
      <c r="B141" s="11" t="s">
        <v>22</v>
      </c>
      <c r="C141" s="8" t="s">
        <v>211</v>
      </c>
      <c r="D141" s="13">
        <v>2.3E-2</v>
      </c>
      <c r="E141" s="10" t="s">
        <v>150</v>
      </c>
      <c r="F141" s="13">
        <v>2.3E-2</v>
      </c>
      <c r="G141" s="8" t="s">
        <v>211</v>
      </c>
      <c r="H141" s="8" t="s">
        <v>211</v>
      </c>
      <c r="I141" s="10" t="s">
        <v>150</v>
      </c>
      <c r="J141" s="13">
        <v>2.3E-2</v>
      </c>
      <c r="K141" s="8" t="s">
        <v>211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3.25" customHeight="1" x14ac:dyDescent="0.35">
      <c r="A142" s="6" t="s">
        <v>212</v>
      </c>
      <c r="B142" s="11" t="s">
        <v>22</v>
      </c>
      <c r="C142" s="8" t="s">
        <v>211</v>
      </c>
      <c r="D142" s="13">
        <v>1.107</v>
      </c>
      <c r="E142" s="10" t="s">
        <v>151</v>
      </c>
      <c r="F142" s="13">
        <v>1.107</v>
      </c>
      <c r="G142" s="8" t="s">
        <v>211</v>
      </c>
      <c r="H142" s="8" t="s">
        <v>211</v>
      </c>
      <c r="I142" s="10" t="s">
        <v>151</v>
      </c>
      <c r="J142" s="13">
        <v>1.107</v>
      </c>
      <c r="K142" s="8" t="s">
        <v>211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2.5" customHeight="1" x14ac:dyDescent="0.35">
      <c r="A143" s="6" t="s">
        <v>212</v>
      </c>
      <c r="B143" s="11" t="s">
        <v>22</v>
      </c>
      <c r="C143" s="8" t="s">
        <v>211</v>
      </c>
      <c r="D143" s="13">
        <v>0.104</v>
      </c>
      <c r="E143" s="10" t="s">
        <v>152</v>
      </c>
      <c r="F143" s="13">
        <v>0.104</v>
      </c>
      <c r="G143" s="8" t="s">
        <v>211</v>
      </c>
      <c r="H143" s="8" t="s">
        <v>211</v>
      </c>
      <c r="I143" s="10" t="s">
        <v>152</v>
      </c>
      <c r="J143" s="13">
        <v>0.104</v>
      </c>
      <c r="K143" s="8" t="s">
        <v>211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5.5" customHeight="1" x14ac:dyDescent="0.35">
      <c r="A144" s="6" t="s">
        <v>212</v>
      </c>
      <c r="B144" s="11" t="s">
        <v>22</v>
      </c>
      <c r="C144" s="8" t="s">
        <v>211</v>
      </c>
      <c r="D144" s="13">
        <v>0.64</v>
      </c>
      <c r="E144" s="10" t="s">
        <v>153</v>
      </c>
      <c r="F144" s="13">
        <v>0.64</v>
      </c>
      <c r="G144" s="8" t="s">
        <v>211</v>
      </c>
      <c r="H144" s="8" t="s">
        <v>211</v>
      </c>
      <c r="I144" s="10" t="s">
        <v>153</v>
      </c>
      <c r="J144" s="13">
        <v>0.64</v>
      </c>
      <c r="K144" s="8" t="s">
        <v>211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4.75" customHeight="1" x14ac:dyDescent="0.35">
      <c r="A145" s="6" t="s">
        <v>212</v>
      </c>
      <c r="B145" s="11" t="s">
        <v>22</v>
      </c>
      <c r="C145" s="8" t="s">
        <v>211</v>
      </c>
      <c r="D145" s="13">
        <v>0.54900000000000004</v>
      </c>
      <c r="E145" s="10" t="s">
        <v>154</v>
      </c>
      <c r="F145" s="13">
        <v>0.54900000000000004</v>
      </c>
      <c r="G145" s="8" t="s">
        <v>211</v>
      </c>
      <c r="H145" s="8" t="s">
        <v>211</v>
      </c>
      <c r="I145" s="10" t="s">
        <v>154</v>
      </c>
      <c r="J145" s="13">
        <v>0.54900000000000004</v>
      </c>
      <c r="K145" s="8" t="s">
        <v>211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5">
      <c r="A146" s="6" t="s">
        <v>212</v>
      </c>
      <c r="B146" s="11" t="s">
        <v>22</v>
      </c>
      <c r="C146" s="8" t="s">
        <v>211</v>
      </c>
      <c r="D146" s="13">
        <v>3.5000000000000003E-2</v>
      </c>
      <c r="E146" s="10" t="s">
        <v>155</v>
      </c>
      <c r="F146" s="13">
        <v>3.5000000000000003E-2</v>
      </c>
      <c r="G146" s="8" t="s">
        <v>211</v>
      </c>
      <c r="H146" s="8" t="s">
        <v>211</v>
      </c>
      <c r="I146" s="10" t="s">
        <v>155</v>
      </c>
      <c r="J146" s="13">
        <v>3.5000000000000003E-2</v>
      </c>
      <c r="K146" s="8" t="s">
        <v>211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 x14ac:dyDescent="0.35">
      <c r="A147" s="6" t="s">
        <v>212</v>
      </c>
      <c r="B147" s="11" t="s">
        <v>22</v>
      </c>
      <c r="C147" s="8" t="s">
        <v>211</v>
      </c>
      <c r="D147" s="13">
        <v>0.14099999999999999</v>
      </c>
      <c r="E147" s="10" t="s">
        <v>156</v>
      </c>
      <c r="F147" s="13">
        <v>0.14099999999999999</v>
      </c>
      <c r="G147" s="8" t="s">
        <v>211</v>
      </c>
      <c r="H147" s="8" t="s">
        <v>211</v>
      </c>
      <c r="I147" s="10" t="s">
        <v>156</v>
      </c>
      <c r="J147" s="13">
        <v>0.14099999999999999</v>
      </c>
      <c r="K147" s="8" t="s">
        <v>211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3" customHeight="1" x14ac:dyDescent="0.35">
      <c r="A148" s="6" t="s">
        <v>212</v>
      </c>
      <c r="B148" s="11" t="s">
        <v>22</v>
      </c>
      <c r="C148" s="8" t="s">
        <v>211</v>
      </c>
      <c r="D148" s="13">
        <v>0.06</v>
      </c>
      <c r="E148" s="10" t="s">
        <v>157</v>
      </c>
      <c r="F148" s="13">
        <v>0.06</v>
      </c>
      <c r="G148" s="8" t="s">
        <v>211</v>
      </c>
      <c r="H148" s="8" t="s">
        <v>211</v>
      </c>
      <c r="I148" s="10" t="s">
        <v>157</v>
      </c>
      <c r="J148" s="13">
        <v>0.06</v>
      </c>
      <c r="K148" s="8" t="s">
        <v>211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212</v>
      </c>
      <c r="B149" s="11" t="s">
        <v>22</v>
      </c>
      <c r="C149" s="8" t="s">
        <v>211</v>
      </c>
      <c r="D149" s="13">
        <v>3.7999999999999999E-2</v>
      </c>
      <c r="E149" s="10" t="s">
        <v>158</v>
      </c>
      <c r="F149" s="13">
        <v>3.7999999999999999E-2</v>
      </c>
      <c r="G149" s="8" t="s">
        <v>211</v>
      </c>
      <c r="H149" s="8" t="s">
        <v>211</v>
      </c>
      <c r="I149" s="10" t="s">
        <v>158</v>
      </c>
      <c r="J149" s="13">
        <v>3.7999999999999999E-2</v>
      </c>
      <c r="K149" s="8" t="s">
        <v>211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3.25" customHeight="1" x14ac:dyDescent="0.35">
      <c r="A150" s="6" t="s">
        <v>212</v>
      </c>
      <c r="B150" s="11" t="s">
        <v>22</v>
      </c>
      <c r="C150" s="8" t="s">
        <v>211</v>
      </c>
      <c r="D150" s="13">
        <v>1.4E-2</v>
      </c>
      <c r="E150" s="10" t="s">
        <v>159</v>
      </c>
      <c r="F150" s="13">
        <v>1.4E-2</v>
      </c>
      <c r="G150" s="8" t="s">
        <v>211</v>
      </c>
      <c r="H150" s="8" t="s">
        <v>211</v>
      </c>
      <c r="I150" s="10" t="s">
        <v>159</v>
      </c>
      <c r="J150" s="13">
        <v>1.4E-2</v>
      </c>
      <c r="K150" s="8" t="s">
        <v>211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9.25" customHeight="1" x14ac:dyDescent="0.35">
      <c r="A151" s="6" t="s">
        <v>212</v>
      </c>
      <c r="B151" s="11" t="s">
        <v>22</v>
      </c>
      <c r="C151" s="8" t="s">
        <v>211</v>
      </c>
      <c r="D151" s="13">
        <v>0.05</v>
      </c>
      <c r="E151" s="10" t="s">
        <v>160</v>
      </c>
      <c r="F151" s="13">
        <v>0.05</v>
      </c>
      <c r="G151" s="8" t="s">
        <v>211</v>
      </c>
      <c r="H151" s="8" t="s">
        <v>211</v>
      </c>
      <c r="I151" s="10" t="s">
        <v>160</v>
      </c>
      <c r="J151" s="13">
        <v>0.05</v>
      </c>
      <c r="K151" s="8" t="s">
        <v>211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5.5" customHeight="1" x14ac:dyDescent="0.35">
      <c r="A152" s="6" t="s">
        <v>212</v>
      </c>
      <c r="B152" s="11" t="s">
        <v>22</v>
      </c>
      <c r="C152" s="8" t="s">
        <v>211</v>
      </c>
      <c r="D152" s="13">
        <v>0.02</v>
      </c>
      <c r="E152" s="10" t="s">
        <v>161</v>
      </c>
      <c r="F152" s="13">
        <v>0.02</v>
      </c>
      <c r="G152" s="8" t="s">
        <v>211</v>
      </c>
      <c r="H152" s="8" t="s">
        <v>211</v>
      </c>
      <c r="I152" s="10" t="s">
        <v>161</v>
      </c>
      <c r="J152" s="13">
        <v>0.02</v>
      </c>
      <c r="K152" s="8" t="s">
        <v>211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2.5" customHeight="1" x14ac:dyDescent="0.35">
      <c r="A153" s="6" t="s">
        <v>212</v>
      </c>
      <c r="B153" s="11" t="s">
        <v>22</v>
      </c>
      <c r="C153" s="8" t="s">
        <v>211</v>
      </c>
      <c r="D153" s="13">
        <v>0.02</v>
      </c>
      <c r="E153" s="10" t="s">
        <v>162</v>
      </c>
      <c r="F153" s="13">
        <v>0.02</v>
      </c>
      <c r="G153" s="8" t="s">
        <v>211</v>
      </c>
      <c r="H153" s="8" t="s">
        <v>211</v>
      </c>
      <c r="I153" s="10" t="s">
        <v>162</v>
      </c>
      <c r="J153" s="13">
        <v>0.02</v>
      </c>
      <c r="K153" s="8" t="s">
        <v>211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5.5" customHeight="1" x14ac:dyDescent="0.35">
      <c r="A154" s="6" t="s">
        <v>212</v>
      </c>
      <c r="B154" s="11" t="s">
        <v>22</v>
      </c>
      <c r="C154" s="8" t="s">
        <v>211</v>
      </c>
      <c r="D154" s="13">
        <v>0.22800000000000001</v>
      </c>
      <c r="E154" s="10" t="s">
        <v>163</v>
      </c>
      <c r="F154" s="13">
        <v>0.22800000000000001</v>
      </c>
      <c r="G154" s="8" t="s">
        <v>211</v>
      </c>
      <c r="H154" s="8" t="s">
        <v>211</v>
      </c>
      <c r="I154" s="10" t="s">
        <v>163</v>
      </c>
      <c r="J154" s="13">
        <v>0.22800000000000001</v>
      </c>
      <c r="K154" s="8" t="s">
        <v>211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4.75" customHeight="1" x14ac:dyDescent="0.35">
      <c r="A155" s="6" t="s">
        <v>212</v>
      </c>
      <c r="B155" s="11" t="s">
        <v>22</v>
      </c>
      <c r="C155" s="8" t="s">
        <v>211</v>
      </c>
      <c r="D155" s="13">
        <v>0.32100000000000001</v>
      </c>
      <c r="E155" s="10" t="s">
        <v>164</v>
      </c>
      <c r="F155" s="13">
        <v>0.32100000000000001</v>
      </c>
      <c r="G155" s="8" t="s">
        <v>211</v>
      </c>
      <c r="H155" s="8" t="s">
        <v>211</v>
      </c>
      <c r="I155" s="10" t="s">
        <v>164</v>
      </c>
      <c r="J155" s="13">
        <v>0.32100000000000001</v>
      </c>
      <c r="K155" s="8" t="s">
        <v>211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 x14ac:dyDescent="0.35">
      <c r="A156" s="6" t="s">
        <v>212</v>
      </c>
      <c r="B156" s="11" t="s">
        <v>22</v>
      </c>
      <c r="C156" s="8" t="s">
        <v>211</v>
      </c>
      <c r="D156" s="13">
        <v>0.11899999999999999</v>
      </c>
      <c r="E156" s="10" t="s">
        <v>165</v>
      </c>
      <c r="F156" s="13">
        <v>0.11899999999999999</v>
      </c>
      <c r="G156" s="8" t="s">
        <v>211</v>
      </c>
      <c r="H156" s="8" t="s">
        <v>211</v>
      </c>
      <c r="I156" s="10" t="s">
        <v>165</v>
      </c>
      <c r="J156" s="13">
        <v>0.11899999999999999</v>
      </c>
      <c r="K156" s="8" t="s">
        <v>211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9.25" customHeight="1" x14ac:dyDescent="0.35">
      <c r="A157" s="6" t="s">
        <v>212</v>
      </c>
      <c r="B157" s="11" t="s">
        <v>22</v>
      </c>
      <c r="C157" s="8" t="s">
        <v>211</v>
      </c>
      <c r="D157" s="13">
        <v>6.0000000000000001E-3</v>
      </c>
      <c r="E157" s="10" t="s">
        <v>166</v>
      </c>
      <c r="F157" s="13">
        <v>6.0000000000000001E-3</v>
      </c>
      <c r="G157" s="8" t="s">
        <v>211</v>
      </c>
      <c r="H157" s="8" t="s">
        <v>211</v>
      </c>
      <c r="I157" s="10" t="s">
        <v>166</v>
      </c>
      <c r="J157" s="13">
        <v>6.0000000000000001E-3</v>
      </c>
      <c r="K157" s="8" t="s">
        <v>211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0.75" customHeight="1" x14ac:dyDescent="0.35">
      <c r="A158" s="6" t="s">
        <v>212</v>
      </c>
      <c r="B158" s="11" t="s">
        <v>22</v>
      </c>
      <c r="C158" s="8" t="s">
        <v>211</v>
      </c>
      <c r="D158" s="13">
        <v>2.7E-2</v>
      </c>
      <c r="E158" s="10" t="s">
        <v>167</v>
      </c>
      <c r="F158" s="13">
        <v>2.7E-2</v>
      </c>
      <c r="G158" s="8" t="s">
        <v>211</v>
      </c>
      <c r="H158" s="8" t="s">
        <v>211</v>
      </c>
      <c r="I158" s="10" t="s">
        <v>167</v>
      </c>
      <c r="J158" s="13">
        <v>2.7E-2</v>
      </c>
      <c r="K158" s="8" t="s">
        <v>211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.75" customHeight="1" x14ac:dyDescent="0.35">
      <c r="A159" s="6" t="s">
        <v>212</v>
      </c>
      <c r="B159" s="11" t="s">
        <v>22</v>
      </c>
      <c r="C159" s="8" t="s">
        <v>211</v>
      </c>
      <c r="D159" s="13">
        <v>0.08</v>
      </c>
      <c r="E159" s="10" t="s">
        <v>168</v>
      </c>
      <c r="F159" s="13">
        <v>0.08</v>
      </c>
      <c r="G159" s="8" t="s">
        <v>211</v>
      </c>
      <c r="H159" s="8" t="s">
        <v>211</v>
      </c>
      <c r="I159" s="10" t="s">
        <v>168</v>
      </c>
      <c r="J159" s="13">
        <v>0.08</v>
      </c>
      <c r="K159" s="8" t="s">
        <v>211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5.5" customHeight="1" x14ac:dyDescent="0.35">
      <c r="A160" s="6" t="s">
        <v>212</v>
      </c>
      <c r="B160" s="11" t="s">
        <v>22</v>
      </c>
      <c r="C160" s="8" t="s">
        <v>211</v>
      </c>
      <c r="D160" s="13">
        <v>1.6579999999999999</v>
      </c>
      <c r="E160" s="10" t="s">
        <v>169</v>
      </c>
      <c r="F160" s="13">
        <v>1.6579999999999999</v>
      </c>
      <c r="G160" s="8" t="s">
        <v>211</v>
      </c>
      <c r="H160" s="8" t="s">
        <v>211</v>
      </c>
      <c r="I160" s="10" t="s">
        <v>169</v>
      </c>
      <c r="J160" s="13">
        <v>1.6579999999999999</v>
      </c>
      <c r="K160" s="8" t="s">
        <v>211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2.5" customHeight="1" x14ac:dyDescent="0.35">
      <c r="A161" s="6" t="s">
        <v>212</v>
      </c>
      <c r="B161" s="11" t="s">
        <v>22</v>
      </c>
      <c r="C161" s="8" t="s">
        <v>211</v>
      </c>
      <c r="D161" s="13">
        <v>1.3049999999999999</v>
      </c>
      <c r="E161" s="10" t="s">
        <v>170</v>
      </c>
      <c r="F161" s="13">
        <v>1.3049999999999999</v>
      </c>
      <c r="G161" s="8" t="s">
        <v>211</v>
      </c>
      <c r="H161" s="8" t="s">
        <v>211</v>
      </c>
      <c r="I161" s="10" t="s">
        <v>170</v>
      </c>
      <c r="J161" s="13">
        <v>1.3049999999999999</v>
      </c>
      <c r="K161" s="8" t="s">
        <v>211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6.25" customHeight="1" x14ac:dyDescent="0.35">
      <c r="A162" s="6" t="s">
        <v>212</v>
      </c>
      <c r="B162" s="11" t="s">
        <v>22</v>
      </c>
      <c r="C162" s="8" t="s">
        <v>211</v>
      </c>
      <c r="D162" s="12">
        <v>3.0000000000000001E-3</v>
      </c>
      <c r="E162" s="10" t="s">
        <v>171</v>
      </c>
      <c r="F162" s="12">
        <v>3.0000000000000001E-3</v>
      </c>
      <c r="G162" s="8" t="s">
        <v>211</v>
      </c>
      <c r="H162" s="8" t="s">
        <v>211</v>
      </c>
      <c r="I162" s="10" t="s">
        <v>171</v>
      </c>
      <c r="J162" s="12">
        <v>3.0000000000000001E-3</v>
      </c>
      <c r="K162" s="8" t="s">
        <v>211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6.25" customHeight="1" x14ac:dyDescent="0.35">
      <c r="A163" s="6" t="s">
        <v>212</v>
      </c>
      <c r="B163" s="11" t="s">
        <v>22</v>
      </c>
      <c r="C163" s="8" t="s">
        <v>211</v>
      </c>
      <c r="D163" s="13">
        <v>1.6E-2</v>
      </c>
      <c r="E163" s="10" t="s">
        <v>172</v>
      </c>
      <c r="F163" s="13">
        <v>1.6E-2</v>
      </c>
      <c r="G163" s="8" t="s">
        <v>211</v>
      </c>
      <c r="H163" s="8" t="s">
        <v>211</v>
      </c>
      <c r="I163" s="10" t="s">
        <v>172</v>
      </c>
      <c r="J163" s="13">
        <v>1.6E-2</v>
      </c>
      <c r="K163" s="8" t="s">
        <v>211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9.25" customHeight="1" x14ac:dyDescent="0.35">
      <c r="A164" s="6" t="s">
        <v>212</v>
      </c>
      <c r="B164" s="11" t="s">
        <v>22</v>
      </c>
      <c r="C164" s="8" t="s">
        <v>211</v>
      </c>
      <c r="D164" s="13">
        <v>0.02</v>
      </c>
      <c r="E164" s="10" t="s">
        <v>173</v>
      </c>
      <c r="F164" s="13">
        <v>0.02</v>
      </c>
      <c r="G164" s="8" t="s">
        <v>211</v>
      </c>
      <c r="H164" s="8" t="s">
        <v>211</v>
      </c>
      <c r="I164" s="10" t="s">
        <v>173</v>
      </c>
      <c r="J164" s="13">
        <v>0.02</v>
      </c>
      <c r="K164" s="8" t="s">
        <v>211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7" customHeight="1" x14ac:dyDescent="0.35">
      <c r="A165" s="6" t="s">
        <v>212</v>
      </c>
      <c r="B165" s="11" t="s">
        <v>22</v>
      </c>
      <c r="C165" s="8" t="s">
        <v>211</v>
      </c>
      <c r="D165" s="13">
        <v>0.17799999999999999</v>
      </c>
      <c r="E165" s="10" t="s">
        <v>174</v>
      </c>
      <c r="F165" s="13">
        <v>0.17799999999999999</v>
      </c>
      <c r="G165" s="8" t="s">
        <v>211</v>
      </c>
      <c r="H165" s="8" t="s">
        <v>211</v>
      </c>
      <c r="I165" s="10" t="s">
        <v>174</v>
      </c>
      <c r="J165" s="13">
        <v>0.17799999999999999</v>
      </c>
      <c r="K165" s="8" t="s">
        <v>211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4" customHeight="1" x14ac:dyDescent="0.35">
      <c r="A166" s="6" t="s">
        <v>212</v>
      </c>
      <c r="B166" s="11" t="s">
        <v>22</v>
      </c>
      <c r="C166" s="8" t="s">
        <v>211</v>
      </c>
      <c r="D166" s="13">
        <v>1.7000000000000001E-2</v>
      </c>
      <c r="E166" s="10" t="s">
        <v>175</v>
      </c>
      <c r="F166" s="13">
        <v>1.7000000000000001E-2</v>
      </c>
      <c r="G166" s="8" t="s">
        <v>211</v>
      </c>
      <c r="H166" s="8" t="s">
        <v>211</v>
      </c>
      <c r="I166" s="10" t="s">
        <v>175</v>
      </c>
      <c r="J166" s="13">
        <v>1.7000000000000001E-2</v>
      </c>
      <c r="K166" s="8" t="s">
        <v>211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5">
      <c r="A167" s="6" t="s">
        <v>212</v>
      </c>
      <c r="B167" s="11" t="s">
        <v>22</v>
      </c>
      <c r="C167" s="8" t="s">
        <v>211</v>
      </c>
      <c r="D167" s="13">
        <v>6.8000000000000005E-2</v>
      </c>
      <c r="E167" s="10" t="s">
        <v>176</v>
      </c>
      <c r="F167" s="13">
        <v>6.8000000000000005E-2</v>
      </c>
      <c r="G167" s="8" t="s">
        <v>211</v>
      </c>
      <c r="H167" s="8" t="s">
        <v>211</v>
      </c>
      <c r="I167" s="10" t="s">
        <v>176</v>
      </c>
      <c r="J167" s="13">
        <v>6.8000000000000005E-2</v>
      </c>
      <c r="K167" s="8" t="s">
        <v>211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2.5" customHeight="1" x14ac:dyDescent="0.35">
      <c r="A168" s="6" t="s">
        <v>212</v>
      </c>
      <c r="B168" s="11" t="s">
        <v>22</v>
      </c>
      <c r="C168" s="8" t="s">
        <v>211</v>
      </c>
      <c r="D168" s="13">
        <v>2.3E-2</v>
      </c>
      <c r="E168" s="10" t="s">
        <v>177</v>
      </c>
      <c r="F168" s="13">
        <v>2.3E-2</v>
      </c>
      <c r="G168" s="8" t="s">
        <v>211</v>
      </c>
      <c r="H168" s="8" t="s">
        <v>211</v>
      </c>
      <c r="I168" s="10" t="s">
        <v>177</v>
      </c>
      <c r="J168" s="13">
        <v>2.3E-2</v>
      </c>
      <c r="K168" s="8" t="s">
        <v>211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7.75" customHeight="1" x14ac:dyDescent="0.35">
      <c r="A169" s="6" t="s">
        <v>212</v>
      </c>
      <c r="B169" s="11" t="s">
        <v>22</v>
      </c>
      <c r="C169" s="8" t="s">
        <v>211</v>
      </c>
      <c r="D169" s="13">
        <v>4.2000000000000003E-2</v>
      </c>
      <c r="E169" s="10" t="s">
        <v>178</v>
      </c>
      <c r="F169" s="13">
        <v>4.2000000000000003E-2</v>
      </c>
      <c r="G169" s="8" t="s">
        <v>211</v>
      </c>
      <c r="H169" s="8" t="s">
        <v>211</v>
      </c>
      <c r="I169" s="10" t="s">
        <v>178</v>
      </c>
      <c r="J169" s="13">
        <v>4.2000000000000003E-2</v>
      </c>
      <c r="K169" s="8" t="s">
        <v>211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5">
      <c r="A170" s="6" t="s">
        <v>212</v>
      </c>
      <c r="B170" s="11" t="s">
        <v>22</v>
      </c>
      <c r="C170" s="8" t="s">
        <v>211</v>
      </c>
      <c r="D170" s="13">
        <v>4.4999999999999998E-2</v>
      </c>
      <c r="E170" s="10" t="s">
        <v>179</v>
      </c>
      <c r="F170" s="13">
        <v>4.4999999999999998E-2</v>
      </c>
      <c r="G170" s="8" t="s">
        <v>211</v>
      </c>
      <c r="H170" s="8" t="s">
        <v>211</v>
      </c>
      <c r="I170" s="10" t="s">
        <v>179</v>
      </c>
      <c r="J170" s="13">
        <v>4.4999999999999998E-2</v>
      </c>
      <c r="K170" s="8" t="s">
        <v>211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1.5" customHeight="1" x14ac:dyDescent="0.35">
      <c r="A171" s="6" t="s">
        <v>212</v>
      </c>
      <c r="B171" s="11" t="s">
        <v>22</v>
      </c>
      <c r="C171" s="8" t="s">
        <v>211</v>
      </c>
      <c r="D171" s="13">
        <v>9.0999999999999998E-2</v>
      </c>
      <c r="E171" s="10" t="s">
        <v>180</v>
      </c>
      <c r="F171" s="13">
        <v>9.0999999999999998E-2</v>
      </c>
      <c r="G171" s="8" t="s">
        <v>211</v>
      </c>
      <c r="H171" s="8" t="s">
        <v>211</v>
      </c>
      <c r="I171" s="10" t="s">
        <v>180</v>
      </c>
      <c r="J171" s="13">
        <v>9.0999999999999998E-2</v>
      </c>
      <c r="K171" s="8" t="s">
        <v>211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6.25" customHeight="1" x14ac:dyDescent="0.35">
      <c r="A172" s="6" t="s">
        <v>212</v>
      </c>
      <c r="B172" s="11" t="s">
        <v>22</v>
      </c>
      <c r="C172" s="8" t="s">
        <v>211</v>
      </c>
      <c r="D172" s="13">
        <v>0.14000000000000001</v>
      </c>
      <c r="E172" s="10" t="s">
        <v>181</v>
      </c>
      <c r="F172" s="13">
        <v>0.14000000000000001</v>
      </c>
      <c r="G172" s="8" t="s">
        <v>211</v>
      </c>
      <c r="H172" s="8" t="s">
        <v>211</v>
      </c>
      <c r="I172" s="10" t="s">
        <v>181</v>
      </c>
      <c r="J172" s="13">
        <v>0.14000000000000001</v>
      </c>
      <c r="K172" s="8" t="s">
        <v>211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3.25" customHeight="1" x14ac:dyDescent="0.35">
      <c r="A173" s="6" t="s">
        <v>212</v>
      </c>
      <c r="B173" s="11" t="s">
        <v>22</v>
      </c>
      <c r="C173" s="8" t="s">
        <v>211</v>
      </c>
      <c r="D173" s="13">
        <v>7.0000000000000001E-3</v>
      </c>
      <c r="E173" s="10" t="s">
        <v>182</v>
      </c>
      <c r="F173" s="13">
        <v>7.0000000000000001E-3</v>
      </c>
      <c r="G173" s="8" t="s">
        <v>211</v>
      </c>
      <c r="H173" s="8" t="s">
        <v>211</v>
      </c>
      <c r="I173" s="10" t="s">
        <v>182</v>
      </c>
      <c r="J173" s="13">
        <v>7.0000000000000001E-3</v>
      </c>
      <c r="K173" s="8" t="s">
        <v>211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 x14ac:dyDescent="0.35">
      <c r="A174" s="6" t="s">
        <v>212</v>
      </c>
      <c r="B174" s="11" t="s">
        <v>22</v>
      </c>
      <c r="C174" s="8" t="s">
        <v>211</v>
      </c>
      <c r="D174" s="13">
        <v>3.5999999999999997E-2</v>
      </c>
      <c r="E174" s="10" t="s">
        <v>183</v>
      </c>
      <c r="F174" s="13">
        <v>3.5999999999999997E-2</v>
      </c>
      <c r="G174" s="8" t="s">
        <v>211</v>
      </c>
      <c r="H174" s="8" t="s">
        <v>211</v>
      </c>
      <c r="I174" s="10" t="s">
        <v>183</v>
      </c>
      <c r="J174" s="13">
        <v>3.5999999999999997E-2</v>
      </c>
      <c r="K174" s="8" t="s">
        <v>211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3.25" customHeight="1" x14ac:dyDescent="0.35">
      <c r="A175" s="6" t="s">
        <v>212</v>
      </c>
      <c r="B175" s="11" t="s">
        <v>22</v>
      </c>
      <c r="C175" s="8" t="s">
        <v>211</v>
      </c>
      <c r="D175" s="13">
        <v>7.0000000000000007E-2</v>
      </c>
      <c r="E175" s="10" t="s">
        <v>184</v>
      </c>
      <c r="F175" s="13">
        <v>7.0000000000000007E-2</v>
      </c>
      <c r="G175" s="8" t="s">
        <v>211</v>
      </c>
      <c r="H175" s="8" t="s">
        <v>211</v>
      </c>
      <c r="I175" s="10" t="s">
        <v>184</v>
      </c>
      <c r="J175" s="13">
        <v>7.0000000000000007E-2</v>
      </c>
      <c r="K175" s="8" t="s">
        <v>211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4.75" customHeight="1" x14ac:dyDescent="0.35">
      <c r="A176" s="6" t="s">
        <v>212</v>
      </c>
      <c r="B176" s="11" t="s">
        <v>22</v>
      </c>
      <c r="C176" s="8" t="s">
        <v>211</v>
      </c>
      <c r="D176" s="13">
        <v>8.0000000000000002E-3</v>
      </c>
      <c r="E176" s="10" t="s">
        <v>185</v>
      </c>
      <c r="F176" s="13">
        <v>8.0000000000000002E-3</v>
      </c>
      <c r="G176" s="8" t="s">
        <v>211</v>
      </c>
      <c r="H176" s="8" t="s">
        <v>211</v>
      </c>
      <c r="I176" s="10" t="s">
        <v>185</v>
      </c>
      <c r="J176" s="13">
        <v>8.0000000000000002E-3</v>
      </c>
      <c r="K176" s="8" t="s">
        <v>211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3.25" customHeight="1" x14ac:dyDescent="0.35">
      <c r="A177" s="6" t="s">
        <v>212</v>
      </c>
      <c r="B177" s="11" t="s">
        <v>22</v>
      </c>
      <c r="C177" s="8" t="s">
        <v>211</v>
      </c>
      <c r="D177" s="13">
        <v>0.104</v>
      </c>
      <c r="E177" s="10" t="s">
        <v>186</v>
      </c>
      <c r="F177" s="13">
        <v>0.104</v>
      </c>
      <c r="G177" s="8" t="s">
        <v>211</v>
      </c>
      <c r="H177" s="8" t="s">
        <v>211</v>
      </c>
      <c r="I177" s="10" t="s">
        <v>186</v>
      </c>
      <c r="J177" s="13">
        <v>0.104</v>
      </c>
      <c r="K177" s="8" t="s">
        <v>211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4.75" customHeight="1" x14ac:dyDescent="0.35">
      <c r="A178" s="6" t="s">
        <v>212</v>
      </c>
      <c r="B178" s="11" t="s">
        <v>22</v>
      </c>
      <c r="C178" s="8" t="s">
        <v>211</v>
      </c>
      <c r="D178" s="13">
        <v>0.71</v>
      </c>
      <c r="E178" s="10" t="s">
        <v>187</v>
      </c>
      <c r="F178" s="13">
        <v>0.71</v>
      </c>
      <c r="G178" s="8" t="s">
        <v>211</v>
      </c>
      <c r="H178" s="8" t="s">
        <v>211</v>
      </c>
      <c r="I178" s="10" t="s">
        <v>187</v>
      </c>
      <c r="J178" s="13">
        <v>0.71</v>
      </c>
      <c r="K178" s="8" t="s">
        <v>211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3.25" customHeight="1" x14ac:dyDescent="0.35">
      <c r="A179" s="6" t="s">
        <v>212</v>
      </c>
      <c r="B179" s="11" t="s">
        <v>22</v>
      </c>
      <c r="C179" s="8" t="s">
        <v>211</v>
      </c>
      <c r="D179" s="13">
        <v>0.19900000000000001</v>
      </c>
      <c r="E179" s="10" t="s">
        <v>188</v>
      </c>
      <c r="F179" s="13">
        <v>0.19900000000000001</v>
      </c>
      <c r="G179" s="8" t="s">
        <v>211</v>
      </c>
      <c r="H179" s="8" t="s">
        <v>211</v>
      </c>
      <c r="I179" s="10" t="s">
        <v>188</v>
      </c>
      <c r="J179" s="13">
        <v>0.19900000000000001</v>
      </c>
      <c r="K179" s="8" t="s">
        <v>211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4.75" customHeight="1" x14ac:dyDescent="0.35">
      <c r="A180" s="6" t="s">
        <v>212</v>
      </c>
      <c r="B180" s="11" t="s">
        <v>22</v>
      </c>
      <c r="C180" s="8" t="s">
        <v>211</v>
      </c>
      <c r="D180" s="13">
        <v>0.23</v>
      </c>
      <c r="E180" s="10" t="s">
        <v>189</v>
      </c>
      <c r="F180" s="13">
        <v>0.23</v>
      </c>
      <c r="G180" s="8" t="s">
        <v>211</v>
      </c>
      <c r="H180" s="8" t="s">
        <v>211</v>
      </c>
      <c r="I180" s="10" t="s">
        <v>189</v>
      </c>
      <c r="J180" s="13">
        <v>0.23</v>
      </c>
      <c r="K180" s="8" t="s">
        <v>211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5.5" customHeight="1" x14ac:dyDescent="0.35">
      <c r="A181" s="6" t="s">
        <v>212</v>
      </c>
      <c r="B181" s="11" t="s">
        <v>22</v>
      </c>
      <c r="C181" s="8" t="s">
        <v>211</v>
      </c>
      <c r="D181" s="13">
        <v>0.22500000000000001</v>
      </c>
      <c r="E181" s="10" t="s">
        <v>190</v>
      </c>
      <c r="F181" s="13">
        <v>0.22500000000000001</v>
      </c>
      <c r="G181" s="8" t="s">
        <v>211</v>
      </c>
      <c r="H181" s="8" t="s">
        <v>211</v>
      </c>
      <c r="I181" s="10" t="s">
        <v>190</v>
      </c>
      <c r="J181" s="13">
        <v>0.22500000000000001</v>
      </c>
      <c r="K181" s="8" t="s">
        <v>211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4" customHeight="1" x14ac:dyDescent="0.35">
      <c r="A182" s="6" t="s">
        <v>212</v>
      </c>
      <c r="B182" s="11" t="s">
        <v>22</v>
      </c>
      <c r="C182" s="8" t="s">
        <v>211</v>
      </c>
      <c r="D182" s="13">
        <v>0.28999999999999998</v>
      </c>
      <c r="E182" s="10" t="s">
        <v>191</v>
      </c>
      <c r="F182" s="13">
        <v>0.28999999999999998</v>
      </c>
      <c r="G182" s="8" t="s">
        <v>211</v>
      </c>
      <c r="H182" s="8" t="s">
        <v>211</v>
      </c>
      <c r="I182" s="10" t="s">
        <v>191</v>
      </c>
      <c r="J182" s="13">
        <v>0.28999999999999998</v>
      </c>
      <c r="K182" s="8" t="s">
        <v>211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5.5" customHeight="1" x14ac:dyDescent="0.35">
      <c r="A183" s="6" t="s">
        <v>212</v>
      </c>
      <c r="B183" s="11" t="s">
        <v>22</v>
      </c>
      <c r="C183" s="8" t="s">
        <v>211</v>
      </c>
      <c r="D183" s="13">
        <v>0.14000000000000001</v>
      </c>
      <c r="E183" s="10" t="s">
        <v>192</v>
      </c>
      <c r="F183" s="13">
        <v>0.14000000000000001</v>
      </c>
      <c r="G183" s="8" t="s">
        <v>211</v>
      </c>
      <c r="H183" s="8" t="s">
        <v>211</v>
      </c>
      <c r="I183" s="10" t="s">
        <v>192</v>
      </c>
      <c r="J183" s="13">
        <v>0.14000000000000001</v>
      </c>
      <c r="K183" s="8" t="s">
        <v>211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7" customHeight="1" x14ac:dyDescent="0.35">
      <c r="A184" s="6" t="s">
        <v>212</v>
      </c>
      <c r="B184" s="11" t="s">
        <v>22</v>
      </c>
      <c r="C184" s="8" t="s">
        <v>211</v>
      </c>
      <c r="D184" s="13">
        <v>0.375</v>
      </c>
      <c r="E184" s="10" t="s">
        <v>193</v>
      </c>
      <c r="F184" s="13">
        <v>0.375</v>
      </c>
      <c r="G184" s="8" t="s">
        <v>211</v>
      </c>
      <c r="H184" s="8" t="s">
        <v>211</v>
      </c>
      <c r="I184" s="10" t="s">
        <v>193</v>
      </c>
      <c r="J184" s="13">
        <v>0.375</v>
      </c>
      <c r="K184" s="8" t="s">
        <v>211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5.5" customHeight="1" x14ac:dyDescent="0.35">
      <c r="A185" s="6" t="s">
        <v>212</v>
      </c>
      <c r="B185" s="11" t="s">
        <v>22</v>
      </c>
      <c r="C185" s="8" t="s">
        <v>211</v>
      </c>
      <c r="D185" s="13">
        <v>0.24</v>
      </c>
      <c r="E185" s="10" t="s">
        <v>194</v>
      </c>
      <c r="F185" s="13">
        <v>0.24</v>
      </c>
      <c r="G185" s="8" t="s">
        <v>211</v>
      </c>
      <c r="H185" s="8" t="s">
        <v>211</v>
      </c>
      <c r="I185" s="10" t="s">
        <v>194</v>
      </c>
      <c r="J185" s="13">
        <v>0.24</v>
      </c>
      <c r="K185" s="8" t="s">
        <v>211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4.75" customHeight="1" x14ac:dyDescent="0.35">
      <c r="A186" s="6" t="s">
        <v>212</v>
      </c>
      <c r="B186" s="11" t="s">
        <v>22</v>
      </c>
      <c r="C186" s="8" t="s">
        <v>211</v>
      </c>
      <c r="D186" s="13">
        <v>0.08</v>
      </c>
      <c r="E186" s="10" t="s">
        <v>195</v>
      </c>
      <c r="F186" s="13">
        <v>0.08</v>
      </c>
      <c r="G186" s="8" t="s">
        <v>211</v>
      </c>
      <c r="H186" s="8" t="s">
        <v>211</v>
      </c>
      <c r="I186" s="10" t="s">
        <v>195</v>
      </c>
      <c r="J186" s="13">
        <v>0.08</v>
      </c>
      <c r="K186" s="8" t="s">
        <v>211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 x14ac:dyDescent="0.35">
      <c r="A187" s="6" t="s">
        <v>212</v>
      </c>
      <c r="B187" s="11" t="s">
        <v>22</v>
      </c>
      <c r="C187" s="8" t="s">
        <v>211</v>
      </c>
      <c r="D187" s="13">
        <v>0.2</v>
      </c>
      <c r="E187" s="10" t="s">
        <v>196</v>
      </c>
      <c r="F187" s="13">
        <v>0.2</v>
      </c>
      <c r="G187" s="8" t="s">
        <v>211</v>
      </c>
      <c r="H187" s="8" t="s">
        <v>211</v>
      </c>
      <c r="I187" s="10" t="s">
        <v>196</v>
      </c>
      <c r="J187" s="13">
        <v>0.2</v>
      </c>
      <c r="K187" s="8" t="s">
        <v>211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3" customHeight="1" x14ac:dyDescent="0.35">
      <c r="A188" s="6" t="s">
        <v>212</v>
      </c>
      <c r="B188" s="11" t="s">
        <v>22</v>
      </c>
      <c r="C188" s="8" t="s">
        <v>211</v>
      </c>
      <c r="D188" s="13">
        <v>2.4700000000000002</v>
      </c>
      <c r="E188" s="10" t="s">
        <v>197</v>
      </c>
      <c r="F188" s="13">
        <v>2.4700000000000002</v>
      </c>
      <c r="G188" s="8" t="s">
        <v>211</v>
      </c>
      <c r="H188" s="8" t="s">
        <v>211</v>
      </c>
      <c r="I188" s="10" t="s">
        <v>197</v>
      </c>
      <c r="J188" s="13">
        <v>2.4700000000000002</v>
      </c>
      <c r="K188" s="8" t="s">
        <v>211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35">
      <c r="A189" s="6" t="s">
        <v>212</v>
      </c>
      <c r="B189" s="11" t="s">
        <v>22</v>
      </c>
      <c r="C189" s="8" t="s">
        <v>211</v>
      </c>
      <c r="D189" s="13">
        <v>0.49399999999999999</v>
      </c>
      <c r="E189" s="10" t="s">
        <v>198</v>
      </c>
      <c r="F189" s="13">
        <v>0.49399999999999999</v>
      </c>
      <c r="G189" s="8" t="s">
        <v>211</v>
      </c>
      <c r="H189" s="8" t="s">
        <v>211</v>
      </c>
      <c r="I189" s="10" t="s">
        <v>198</v>
      </c>
      <c r="J189" s="13">
        <v>0.49399999999999999</v>
      </c>
      <c r="K189" s="8" t="s">
        <v>211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6.25" customHeight="1" x14ac:dyDescent="0.35">
      <c r="A190" s="6" t="s">
        <v>212</v>
      </c>
      <c r="B190" s="11" t="s">
        <v>22</v>
      </c>
      <c r="C190" s="8" t="s">
        <v>211</v>
      </c>
      <c r="D190" s="13">
        <v>0.34499999999999997</v>
      </c>
      <c r="E190" s="10" t="s">
        <v>170</v>
      </c>
      <c r="F190" s="13">
        <v>0.34499999999999997</v>
      </c>
      <c r="G190" s="8" t="s">
        <v>211</v>
      </c>
      <c r="H190" s="8" t="s">
        <v>211</v>
      </c>
      <c r="I190" s="10" t="s">
        <v>170</v>
      </c>
      <c r="J190" s="13">
        <v>0.34499999999999997</v>
      </c>
      <c r="K190" s="8" t="s">
        <v>211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0.75" customHeight="1" x14ac:dyDescent="0.35">
      <c r="A191" s="6" t="s">
        <v>212</v>
      </c>
      <c r="B191" s="11" t="s">
        <v>22</v>
      </c>
      <c r="C191" s="8" t="s">
        <v>211</v>
      </c>
      <c r="D191" s="13">
        <v>0.67500000000000004</v>
      </c>
      <c r="E191" s="10" t="s">
        <v>199</v>
      </c>
      <c r="F191" s="13">
        <v>0.67500000000000004</v>
      </c>
      <c r="G191" s="8" t="s">
        <v>211</v>
      </c>
      <c r="H191" s="8" t="s">
        <v>211</v>
      </c>
      <c r="I191" s="10" t="s">
        <v>199</v>
      </c>
      <c r="J191" s="13">
        <v>0.67500000000000004</v>
      </c>
      <c r="K191" s="8" t="s">
        <v>211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5">
      <c r="A192" s="6" t="s">
        <v>212</v>
      </c>
      <c r="B192" s="11" t="s">
        <v>22</v>
      </c>
      <c r="C192" s="8" t="s">
        <v>211</v>
      </c>
      <c r="D192" s="13">
        <v>0.09</v>
      </c>
      <c r="E192" s="10" t="s">
        <v>200</v>
      </c>
      <c r="F192" s="13">
        <v>0.09</v>
      </c>
      <c r="G192" s="8" t="s">
        <v>211</v>
      </c>
      <c r="H192" s="8" t="s">
        <v>211</v>
      </c>
      <c r="I192" s="10" t="s">
        <v>200</v>
      </c>
      <c r="J192" s="13">
        <v>0.09</v>
      </c>
      <c r="K192" s="8" t="s">
        <v>211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5.5" customHeight="1" x14ac:dyDescent="0.35">
      <c r="A193" s="6" t="s">
        <v>212</v>
      </c>
      <c r="B193" s="11" t="s">
        <v>22</v>
      </c>
      <c r="C193" s="8" t="s">
        <v>211</v>
      </c>
      <c r="D193" s="13">
        <v>0.36</v>
      </c>
      <c r="E193" s="10" t="s">
        <v>201</v>
      </c>
      <c r="F193" s="13">
        <v>0.36</v>
      </c>
      <c r="G193" s="8" t="s">
        <v>211</v>
      </c>
      <c r="H193" s="8" t="s">
        <v>211</v>
      </c>
      <c r="I193" s="10" t="s">
        <v>201</v>
      </c>
      <c r="J193" s="13">
        <v>0.36</v>
      </c>
      <c r="K193" s="8" t="s">
        <v>211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4" customHeight="1" x14ac:dyDescent="0.35">
      <c r="A194" s="6" t="s">
        <v>212</v>
      </c>
      <c r="B194" s="11" t="s">
        <v>22</v>
      </c>
      <c r="C194" s="8" t="s">
        <v>211</v>
      </c>
      <c r="D194" s="13">
        <v>9.7000000000000003E-2</v>
      </c>
      <c r="E194" s="10" t="s">
        <v>202</v>
      </c>
      <c r="F194" s="13">
        <v>9.7000000000000003E-2</v>
      </c>
      <c r="G194" s="8" t="s">
        <v>211</v>
      </c>
      <c r="H194" s="8" t="s">
        <v>211</v>
      </c>
      <c r="I194" s="10" t="s">
        <v>202</v>
      </c>
      <c r="J194" s="13">
        <v>9.7000000000000003E-2</v>
      </c>
      <c r="K194" s="8" t="s">
        <v>211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9.25" customHeight="1" x14ac:dyDescent="0.35">
      <c r="A195" s="6" t="s">
        <v>212</v>
      </c>
      <c r="B195" s="11" t="s">
        <v>22</v>
      </c>
      <c r="C195" s="8" t="s">
        <v>211</v>
      </c>
      <c r="D195" s="13">
        <v>0.05</v>
      </c>
      <c r="E195" s="10" t="s">
        <v>203</v>
      </c>
      <c r="F195" s="13">
        <v>0.05</v>
      </c>
      <c r="G195" s="8" t="s">
        <v>211</v>
      </c>
      <c r="H195" s="8" t="s">
        <v>211</v>
      </c>
      <c r="I195" s="10" t="s">
        <v>203</v>
      </c>
      <c r="J195" s="13">
        <v>0.05</v>
      </c>
      <c r="K195" s="8" t="s">
        <v>211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0.75" customHeight="1" x14ac:dyDescent="0.35">
      <c r="A196" s="6" t="s">
        <v>212</v>
      </c>
      <c r="B196" s="11" t="s">
        <v>22</v>
      </c>
      <c r="C196" s="8" t="s">
        <v>211</v>
      </c>
      <c r="D196" s="13">
        <v>0.44</v>
      </c>
      <c r="E196" s="10" t="s">
        <v>204</v>
      </c>
      <c r="F196" s="13">
        <v>0.44</v>
      </c>
      <c r="G196" s="8" t="s">
        <v>211</v>
      </c>
      <c r="H196" s="8" t="s">
        <v>211</v>
      </c>
      <c r="I196" s="10" t="s">
        <v>204</v>
      </c>
      <c r="J196" s="13">
        <v>0.44</v>
      </c>
      <c r="K196" s="8" t="s">
        <v>211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0" customHeight="1" x14ac:dyDescent="0.35">
      <c r="A197" s="6" t="s">
        <v>212</v>
      </c>
      <c r="B197" s="11" t="s">
        <v>22</v>
      </c>
      <c r="C197" s="8" t="s">
        <v>211</v>
      </c>
      <c r="D197" s="13">
        <v>0.122</v>
      </c>
      <c r="E197" s="10" t="s">
        <v>205</v>
      </c>
      <c r="F197" s="13">
        <v>0.122</v>
      </c>
      <c r="G197" s="8" t="s">
        <v>211</v>
      </c>
      <c r="H197" s="8" t="s">
        <v>211</v>
      </c>
      <c r="I197" s="10" t="s">
        <v>205</v>
      </c>
      <c r="J197" s="13">
        <v>0.122</v>
      </c>
      <c r="K197" s="8" t="s">
        <v>211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3" customHeight="1" x14ac:dyDescent="0.35">
      <c r="A198" s="6" t="s">
        <v>212</v>
      </c>
      <c r="B198" s="11" t="s">
        <v>22</v>
      </c>
      <c r="C198" s="8" t="s">
        <v>211</v>
      </c>
      <c r="D198" s="13">
        <v>1.33</v>
      </c>
      <c r="E198" s="10" t="s">
        <v>206</v>
      </c>
      <c r="F198" s="13">
        <v>1.33</v>
      </c>
      <c r="G198" s="8" t="s">
        <v>211</v>
      </c>
      <c r="H198" s="8" t="s">
        <v>211</v>
      </c>
      <c r="I198" s="10" t="s">
        <v>206</v>
      </c>
      <c r="J198" s="13">
        <v>1.33</v>
      </c>
      <c r="K198" s="8" t="s">
        <v>211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6.25" customHeight="1" x14ac:dyDescent="0.35">
      <c r="A199" s="6" t="s">
        <v>212</v>
      </c>
      <c r="B199" s="11" t="s">
        <v>22</v>
      </c>
      <c r="C199" s="8" t="s">
        <v>211</v>
      </c>
      <c r="D199" s="13">
        <v>0.88</v>
      </c>
      <c r="E199" s="10" t="s">
        <v>207</v>
      </c>
      <c r="F199" s="13">
        <v>0.88</v>
      </c>
      <c r="G199" s="8" t="s">
        <v>211</v>
      </c>
      <c r="H199" s="8" t="s">
        <v>211</v>
      </c>
      <c r="I199" s="10" t="s">
        <v>207</v>
      </c>
      <c r="J199" s="13">
        <v>0.88</v>
      </c>
      <c r="K199" s="8" t="s">
        <v>211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35">
      <c r="A200" s="6" t="s">
        <v>212</v>
      </c>
      <c r="B200" s="11" t="s">
        <v>22</v>
      </c>
      <c r="C200" s="8" t="s">
        <v>211</v>
      </c>
      <c r="D200" s="13">
        <v>0.82</v>
      </c>
      <c r="E200" s="10" t="s">
        <v>208</v>
      </c>
      <c r="F200" s="13">
        <v>0.82</v>
      </c>
      <c r="G200" s="8" t="s">
        <v>211</v>
      </c>
      <c r="H200" s="8" t="s">
        <v>211</v>
      </c>
      <c r="I200" s="10" t="s">
        <v>208</v>
      </c>
      <c r="J200" s="13">
        <v>0.82</v>
      </c>
      <c r="K200" s="8" t="s">
        <v>211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4" thickBot="1" x14ac:dyDescent="0.4">
      <c r="A201" s="6" t="s">
        <v>212</v>
      </c>
      <c r="B201" s="14" t="s">
        <v>22</v>
      </c>
      <c r="C201" s="8" t="s">
        <v>211</v>
      </c>
      <c r="D201" s="13">
        <v>0.1</v>
      </c>
      <c r="E201" s="15" t="s">
        <v>209</v>
      </c>
      <c r="F201" s="13">
        <v>0.1</v>
      </c>
      <c r="G201" s="16" t="s">
        <v>211</v>
      </c>
      <c r="H201" s="16" t="s">
        <v>211</v>
      </c>
      <c r="I201" s="15" t="s">
        <v>209</v>
      </c>
      <c r="J201" s="13">
        <v>0.1</v>
      </c>
      <c r="K201" s="16" t="s">
        <v>211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7.75" customHeight="1" x14ac:dyDescent="0.35">
      <c r="A202" s="6"/>
      <c r="B202" s="11" t="s">
        <v>22</v>
      </c>
      <c r="C202" s="6"/>
      <c r="D202" s="17">
        <v>238.08</v>
      </c>
      <c r="E202" s="18" t="s">
        <v>210</v>
      </c>
      <c r="F202" s="17">
        <v>238.08</v>
      </c>
      <c r="G202" s="6"/>
      <c r="H202" s="6"/>
      <c r="I202" s="18" t="s">
        <v>210</v>
      </c>
      <c r="J202" s="17">
        <v>238.08</v>
      </c>
      <c r="K202" s="6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7.75" customHeight="1" x14ac:dyDescent="0.35">
      <c r="A203" s="19"/>
      <c r="B203" s="25"/>
      <c r="C203" s="19"/>
      <c r="D203" s="26"/>
      <c r="E203" s="27"/>
      <c r="F203" s="26"/>
      <c r="G203" s="19"/>
      <c r="H203" s="19"/>
      <c r="I203" s="19"/>
      <c r="J203" s="19"/>
      <c r="K203" s="19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7.75" customHeight="1" x14ac:dyDescent="0.35">
      <c r="A204" s="19"/>
      <c r="B204" s="25"/>
      <c r="C204" s="19"/>
      <c r="D204" s="26"/>
      <c r="E204" s="27"/>
      <c r="F204" s="26"/>
      <c r="G204" s="19"/>
      <c r="H204" s="19"/>
      <c r="I204" s="19"/>
      <c r="J204" s="19"/>
      <c r="K204" s="19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3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35">
      <c r="A206" s="19"/>
      <c r="B206" s="19" t="s">
        <v>213</v>
      </c>
      <c r="C206" s="19"/>
      <c r="D206" s="19"/>
      <c r="E206" s="19" t="s">
        <v>215</v>
      </c>
      <c r="F206" s="19"/>
      <c r="G206" s="19"/>
      <c r="J206" s="19"/>
      <c r="K206" s="19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35">
      <c r="A207" s="19"/>
      <c r="B207" s="19"/>
      <c r="C207" s="19"/>
      <c r="D207" s="19"/>
      <c r="E207" s="19"/>
      <c r="F207" s="19"/>
      <c r="G207" s="19"/>
      <c r="J207" s="19"/>
      <c r="K207" s="19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35">
      <c r="A208" s="19"/>
      <c r="B208" s="19" t="s">
        <v>214</v>
      </c>
      <c r="C208" s="19"/>
      <c r="D208" s="19"/>
      <c r="E208" s="19" t="s">
        <v>216</v>
      </c>
      <c r="F208" s="19"/>
      <c r="G208" s="19"/>
      <c r="J208" s="19"/>
      <c r="K208" s="19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35">
      <c r="A209" s="19"/>
      <c r="B209" s="19"/>
      <c r="C209" s="19"/>
      <c r="D209" s="19"/>
      <c r="E209" s="19"/>
      <c r="F209" s="19"/>
      <c r="G209" s="19"/>
      <c r="J209" s="19"/>
      <c r="K209" s="19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0" customHeight="1" x14ac:dyDescent="0.35">
      <c r="A210" s="19"/>
      <c r="B210" s="20" t="s">
        <v>217</v>
      </c>
      <c r="C210" s="19"/>
      <c r="D210" s="19"/>
      <c r="E210" s="30" t="s">
        <v>218</v>
      </c>
      <c r="F210" s="31"/>
      <c r="G210" s="19"/>
      <c r="J210" s="21"/>
      <c r="K210" s="19"/>
      <c r="L210" s="3"/>
      <c r="M210" s="1"/>
      <c r="N210" s="1"/>
      <c r="O210" s="1"/>
      <c r="P210" s="1"/>
      <c r="Q210" s="1"/>
      <c r="R210" s="1"/>
      <c r="S210" s="1"/>
      <c r="T210" s="1"/>
    </row>
    <row r="211" spans="1:20" x14ac:dyDescent="0.3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spans="1:20" x14ac:dyDescent="0.3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</row>
    <row r="213" spans="1:20" x14ac:dyDescent="0.3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spans="1:20" x14ac:dyDescent="0.3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</row>
    <row r="215" spans="1:20" x14ac:dyDescent="0.3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spans="1:20" x14ac:dyDescent="0.3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spans="1:20" x14ac:dyDescent="0.3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spans="1:20" x14ac:dyDescent="0.3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spans="1:20" x14ac:dyDescent="0.3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spans="1:20" x14ac:dyDescent="0.3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spans="1:20" x14ac:dyDescent="0.3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spans="1:20" x14ac:dyDescent="0.3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spans="1:20" x14ac:dyDescent="0.3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</row>
    <row r="224" spans="1:20" x14ac:dyDescent="0.3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</row>
    <row r="225" spans="1:11" x14ac:dyDescent="0.3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spans="1:11" x14ac:dyDescent="0.3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spans="1:11" x14ac:dyDescent="0.3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</row>
    <row r="228" spans="1:11" x14ac:dyDescent="0.3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</row>
    <row r="229" spans="1:11" x14ac:dyDescent="0.3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</row>
    <row r="230" spans="1:11" x14ac:dyDescent="0.3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1" x14ac:dyDescent="0.3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spans="1:11" x14ac:dyDescent="0.3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spans="1:11" x14ac:dyDescent="0.3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spans="1:11" x14ac:dyDescent="0.3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</row>
    <row r="235" spans="1:11" x14ac:dyDescent="0.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spans="1:1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spans="1:1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spans="1:1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spans="1:1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1:1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1:1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1:1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1:1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1:1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1:1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1:1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1:11" x14ac:dyDescent="0.3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1:11" x14ac:dyDescent="0.3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1:11" x14ac:dyDescent="0.3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1:11" x14ac:dyDescent="0.3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1:11" x14ac:dyDescent="0.3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1:11" x14ac:dyDescent="0.3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1:11" x14ac:dyDescent="0.3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1:11" x14ac:dyDescent="0.3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1:11" x14ac:dyDescent="0.3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spans="1:11" x14ac:dyDescent="0.3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</row>
    <row r="259" spans="1:11" x14ac:dyDescent="0.3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spans="1:11" x14ac:dyDescent="0.3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spans="1:11" x14ac:dyDescent="0.3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spans="1:11" x14ac:dyDescent="0.3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</row>
    <row r="263" spans="1:11" x14ac:dyDescent="0.3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spans="1:11" x14ac:dyDescent="0.3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spans="1:11" x14ac:dyDescent="0.3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spans="1:11" x14ac:dyDescent="0.3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</row>
    <row r="267" spans="1:11" x14ac:dyDescent="0.3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spans="1:11" x14ac:dyDescent="0.3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spans="1:11" x14ac:dyDescent="0.3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spans="1:11" x14ac:dyDescent="0.3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spans="1:11" x14ac:dyDescent="0.3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spans="1:11" x14ac:dyDescent="0.3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spans="1:11" x14ac:dyDescent="0.3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spans="1:11" x14ac:dyDescent="0.3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spans="1:11" x14ac:dyDescent="0.3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spans="1:11" x14ac:dyDescent="0.3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spans="1:1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spans="1:11" x14ac:dyDescent="0.3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</row>
    <row r="279" spans="1:11" x14ac:dyDescent="0.3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spans="1:11" x14ac:dyDescent="0.3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spans="1:11" x14ac:dyDescent="0.3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spans="1:11" x14ac:dyDescent="0.3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spans="1:11" x14ac:dyDescent="0.3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spans="1:11" x14ac:dyDescent="0.3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</row>
    <row r="285" spans="1:11" x14ac:dyDescent="0.3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spans="1:11" x14ac:dyDescent="0.3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spans="1:11" x14ac:dyDescent="0.3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spans="1:11" x14ac:dyDescent="0.3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spans="1:11" x14ac:dyDescent="0.3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</row>
    <row r="290" spans="1:11" x14ac:dyDescent="0.3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spans="1:11" x14ac:dyDescent="0.3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</row>
    <row r="292" spans="1:11" x14ac:dyDescent="0.3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spans="1:11" x14ac:dyDescent="0.3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spans="1:11" x14ac:dyDescent="0.3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spans="1:11" x14ac:dyDescent="0.3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</row>
    <row r="296" spans="1:11" x14ac:dyDescent="0.3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</row>
    <row r="297" spans="1:11" x14ac:dyDescent="0.3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</row>
    <row r="298" spans="1:11" x14ac:dyDescent="0.3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spans="1:11" x14ac:dyDescent="0.3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spans="1:11" x14ac:dyDescent="0.3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spans="1:11" x14ac:dyDescent="0.3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spans="1:11" x14ac:dyDescent="0.3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spans="1:11" x14ac:dyDescent="0.3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spans="1:11" x14ac:dyDescent="0.3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spans="1:11" x14ac:dyDescent="0.3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spans="1:11" x14ac:dyDescent="0.3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spans="1:11" x14ac:dyDescent="0.3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spans="1:11" x14ac:dyDescent="0.3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spans="1:11" x14ac:dyDescent="0.3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spans="1:11" x14ac:dyDescent="0.3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spans="1:11" x14ac:dyDescent="0.3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spans="1:11" x14ac:dyDescent="0.3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spans="1:11" x14ac:dyDescent="0.3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spans="1:11" x14ac:dyDescent="0.3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spans="1:11" x14ac:dyDescent="0.3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</row>
    <row r="316" spans="1:11" x14ac:dyDescent="0.3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spans="1:11" x14ac:dyDescent="0.3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spans="1:11" x14ac:dyDescent="0.3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spans="1:11" x14ac:dyDescent="0.3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1" x14ac:dyDescent="0.3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</row>
    <row r="321" spans="1:11" x14ac:dyDescent="0.3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1" x14ac:dyDescent="0.3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</row>
    <row r="323" spans="1:11" x14ac:dyDescent="0.3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1" x14ac:dyDescent="0.3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spans="1:11" x14ac:dyDescent="0.3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1" x14ac:dyDescent="0.3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spans="1:1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1" x14ac:dyDescent="0.3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spans="1:11" x14ac:dyDescent="0.3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1" x14ac:dyDescent="0.3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spans="1:11" x14ac:dyDescent="0.3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1" x14ac:dyDescent="0.3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spans="1:11" x14ac:dyDescent="0.3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1" x14ac:dyDescent="0.3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</row>
    <row r="335" spans="1:11" x14ac:dyDescent="0.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1" x14ac:dyDescent="0.3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spans="1:11" x14ac:dyDescent="0.3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1" x14ac:dyDescent="0.3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spans="1:11" x14ac:dyDescent="0.3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</row>
    <row r="340" spans="1:11" x14ac:dyDescent="0.3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spans="1:11" x14ac:dyDescent="0.3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spans="1:11" x14ac:dyDescent="0.3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spans="1:11" x14ac:dyDescent="0.3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</row>
    <row r="344" spans="1:11" x14ac:dyDescent="0.3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spans="1:11" x14ac:dyDescent="0.3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spans="1:11" x14ac:dyDescent="0.3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spans="1:11" x14ac:dyDescent="0.3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spans="1:11" x14ac:dyDescent="0.3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spans="1:11" x14ac:dyDescent="0.3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spans="1:11" x14ac:dyDescent="0.3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spans="1:11" x14ac:dyDescent="0.3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spans="1:11" x14ac:dyDescent="0.3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</row>
    <row r="353" spans="1:11" x14ac:dyDescent="0.3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spans="1:11" x14ac:dyDescent="0.3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</row>
    <row r="355" spans="1:11" x14ac:dyDescent="0.3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spans="1:11" x14ac:dyDescent="0.3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</row>
    <row r="357" spans="1:11" x14ac:dyDescent="0.3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spans="1:11" x14ac:dyDescent="0.3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spans="1:11" x14ac:dyDescent="0.3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</row>
    <row r="360" spans="1:11" x14ac:dyDescent="0.35">
      <c r="A360" s="19"/>
      <c r="B360" s="19"/>
      <c r="C360" s="19"/>
      <c r="D360" s="19"/>
    </row>
  </sheetData>
  <mergeCells count="9">
    <mergeCell ref="A4:T4"/>
    <mergeCell ref="A5:T5"/>
    <mergeCell ref="E210:F210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39" fitToHeight="0" orientation="landscape" verticalDpi="0" r:id="rId1"/>
  <rowBreaks count="3" manualBreakCount="3">
    <brk id="85" max="19" man="1"/>
    <brk id="126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 (2)</vt:lpstr>
      <vt:lpstr>Лист1</vt:lpstr>
      <vt:lpstr>Лист2</vt:lpstr>
      <vt:lpstr>Лист3</vt:lpstr>
      <vt:lpstr>Лист4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2018-07-06T07:12:47Z</cp:lastPrinted>
  <dcterms:created xsi:type="dcterms:W3CDTF">2006-09-16T00:00:00Z</dcterms:created>
  <dcterms:modified xsi:type="dcterms:W3CDTF">2018-07-06T07:13:30Z</dcterms:modified>
</cp:coreProperties>
</file>